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hidePivotFieldList="1"/>
  <mc:AlternateContent xmlns:mc="http://schemas.openxmlformats.org/markup-compatibility/2006">
    <mc:Choice Requires="x15">
      <x15ac:absPath xmlns:x15ac="http://schemas.microsoft.com/office/spreadsheetml/2010/11/ac" url="https://doclogix.litgrid.eu/LitGRID/Attachments/Current/Dokumentai (8874)/25PA- (11647863)/25PA-1075/"/>
    </mc:Choice>
  </mc:AlternateContent>
  <xr:revisionPtr revIDLastSave="0" documentId="13_ncr:1_{36C57FA2-F66E-4509-9ED0-3BB79E90CEB9}" xr6:coauthVersionLast="47" xr6:coauthVersionMax="47" xr10:uidLastSave="{00000000-0000-0000-0000-000000000000}"/>
  <bookViews>
    <workbookView xWindow="-28920" yWindow="-2370" windowWidth="29040" windowHeight="15720" tabRatio="812" activeTab="4" xr2:uid="{44455DF2-B507-41F1-8734-E3BCAE66CE92}"/>
  </bookViews>
  <sheets>
    <sheet name="Pradžia" sheetId="1" r:id="rId1"/>
    <sheet name="1. Pirminių įrenginių darbai" sheetId="2" r:id="rId2"/>
    <sheet name="2.Bandymų darbai" sheetId="3" r:id="rId3"/>
    <sheet name="3.RAA darbai" sheetId="12" r:id="rId4"/>
    <sheet name="4. Statybiniai darbai" sheetId="5" r:id="rId5"/>
    <sheet name="5. Kiti įrenginių darbai" sheetId="6" r:id="rId6"/>
    <sheet name=" 6. Medžiagos" sheetId="10" r:id="rId7"/>
    <sheet name="7.Mėnesinis mokestis" sheetId="8" r:id="rId8"/>
    <sheet name="8. RAA darbų aprašai" sheetId="11" r:id="rId9"/>
  </sheets>
  <externalReferences>
    <externalReference r:id="rId10"/>
  </externalReferences>
  <definedNames>
    <definedName name="_xlnm._FilterDatabase" localSheetId="6" hidden="1">' 6. Medžiagos'!$A$3:$K$320</definedName>
    <definedName name="_xlnm._FilterDatabase" localSheetId="1" hidden="1">'1. Pirminių įrenginių darbai'!$A$5:$O$5</definedName>
    <definedName name="_xlnm._FilterDatabase" localSheetId="2" hidden="1">'2.Bandymų darbai'!$A$4:$N$84</definedName>
    <definedName name="_xlnm._FilterDatabase" localSheetId="3" hidden="1">'3.RAA darbai'!$A$4:$L$245</definedName>
    <definedName name="_xlnm._FilterDatabase" localSheetId="4" hidden="1">'4. Statybiniai darbai'!$A$4:$O$123</definedName>
    <definedName name="_xlnm._FilterDatabase" localSheetId="5" hidden="1">'5. Kiti įrenginių darbai'!$A$4:$O$83</definedName>
    <definedName name="AkcIslData">'[1]Pagrindines prielaidos'!$B$55</definedName>
    <definedName name="AkcVerte">'[1]Pagrindines prielaidos'!$B$58</definedName>
    <definedName name="BS" localSheetId="4">#REF!</definedName>
    <definedName name="BS" localSheetId="0">#REF!</definedName>
    <definedName name="BS">#REF!</definedName>
    <definedName name="BSA" localSheetId="4">#REF!,#REF!,#REF!</definedName>
    <definedName name="BSA" localSheetId="0">#REF!,#REF!,#REF!</definedName>
    <definedName name="BSA">#REF!,#REF!,#REF!</definedName>
    <definedName name="BSAtsargosPct">'[1]Pagrindines prielaidos'!$B$65</definedName>
    <definedName name="BSBeg" localSheetId="4">#REF!</definedName>
    <definedName name="BSBeg" localSheetId="0">#REF!</definedName>
    <definedName name="BSBeg">#REF!</definedName>
    <definedName name="BSGSDebitoriaiPct">'[1]Pagrindines prielaidos'!$B$63</definedName>
    <definedName name="BSM" localSheetId="4">#REF!,#REF!,#REF!</definedName>
    <definedName name="BSM" localSheetId="0">#REF!,#REF!,#REF!</definedName>
    <definedName name="BSM">#REF!,#REF!,#REF!</definedName>
    <definedName name="BSMYr1" localSheetId="4">#REF!</definedName>
    <definedName name="BSMYr1" localSheetId="0">#REF!</definedName>
    <definedName name="BSMYr1">#REF!</definedName>
    <definedName name="BSMYr2" localSheetId="4">#REF!</definedName>
    <definedName name="BSMYr2" localSheetId="0">#REF!</definedName>
    <definedName name="BSMYr2">#REF!</definedName>
    <definedName name="BSMYr3" localSheetId="4">#REF!</definedName>
    <definedName name="BSMYr3" localSheetId="0">#REF!</definedName>
    <definedName name="BSMYr3">#REF!</definedName>
    <definedName name="BSMokSumosPKreditai">'[1]Pagrindines prielaidos'!$B$67</definedName>
    <definedName name="BSQ" localSheetId="4">#REF!,#REF!,#REF!</definedName>
    <definedName name="BSQ" localSheetId="0">#REF!,#REF!,#REF!</definedName>
    <definedName name="BSQ">#REF!,#REF!,#REF!</definedName>
    <definedName name="BSQYr1" localSheetId="4">#REF!</definedName>
    <definedName name="BSQYr1" localSheetId="0">#REF!</definedName>
    <definedName name="BSQYr1">#REF!</definedName>
    <definedName name="BSQYr2" localSheetId="4">#REF!</definedName>
    <definedName name="BSQYr2" localSheetId="0">#REF!</definedName>
    <definedName name="BSQYr2">#REF!</definedName>
    <definedName name="BSQYr3" localSheetId="4">#REF!</definedName>
    <definedName name="BSQYr3" localSheetId="0">#REF!</definedName>
    <definedName name="BSQYr3">#REF!</definedName>
    <definedName name="CF" localSheetId="4">#REF!</definedName>
    <definedName name="CF" localSheetId="0">#REF!</definedName>
    <definedName name="CF">#REF!</definedName>
    <definedName name="CFA">'[1]Pinigu srautai'!$R$5,'[1]Pinigu srautai'!$AI$5,'[1]Pinigu srautai'!$AZ$5</definedName>
    <definedName name="CFAYr1" localSheetId="4">#REF!</definedName>
    <definedName name="CFAYr1" localSheetId="0">#REF!</definedName>
    <definedName name="CFAYr1">#REF!</definedName>
    <definedName name="CFAYr2" localSheetId="4">#REF!</definedName>
    <definedName name="CFAYr2" localSheetId="0">#REF!</definedName>
    <definedName name="CFAYr2">#REF!</definedName>
    <definedName name="CFM">'[1]Pinigu srautai'!$B$5:$M$5,'[1]Pinigu srautai'!$S$5:$AD$5,'[1]Pinigu srautai'!$AJ$5:$AU$5</definedName>
    <definedName name="CFMYr1" localSheetId="4">#REF!</definedName>
    <definedName name="CFMYr1" localSheetId="0">#REF!</definedName>
    <definedName name="CFMYr1">#REF!</definedName>
    <definedName name="CFMYr2" localSheetId="4">#REF!</definedName>
    <definedName name="CFMYr2" localSheetId="0">#REF!</definedName>
    <definedName name="CFMYr2">#REF!</definedName>
    <definedName name="CFMYr3" localSheetId="4">#REF!</definedName>
    <definedName name="CFMYr3" localSheetId="0">#REF!</definedName>
    <definedName name="CFMYr3">#REF!</definedName>
    <definedName name="CFQ">'[1]Pinigu srautai'!$N$5:$Q$5,'[1]Pinigu srautai'!$AE$5:$AH$5,'[1]Pinigu srautai'!$AV$5:$AY$5</definedName>
    <definedName name="CFQYr1" localSheetId="4">#REF!</definedName>
    <definedName name="CFQYr1" localSheetId="0">#REF!</definedName>
    <definedName name="CFQYr1">#REF!</definedName>
    <definedName name="CFQYr2" localSheetId="4">#REF!</definedName>
    <definedName name="CFQYr2" localSheetId="0">#REF!</definedName>
    <definedName name="CFQYr2">#REF!</definedName>
    <definedName name="CFQYr3" localSheetId="4">#REF!</definedName>
    <definedName name="CFQYr3" localSheetId="0">#REF!</definedName>
    <definedName name="CFQYr3">#REF!</definedName>
    <definedName name="Co">'[1]Pagrindines prielaidos'!$B$3</definedName>
    <definedName name="COGPaslaugosPct">'[1]Pagrindines prielaidos'!$B$26</definedName>
    <definedName name="COGRemontasPct">'[1]Pagrindines prielaidos'!$B$20</definedName>
    <definedName name="COGStatybaPct">'[1]Pagrindines prielaidos'!$B$24</definedName>
    <definedName name="COGTAptarnavimasPct">'[1]Pagrindines prielaidos'!$B$22</definedName>
    <definedName name="FAM">'[1]Ilgalaikis materialus turtas '!$C$17:$N$17,'[1]Ilgalaikis materialus turtas '!$T$17:$AE$17,'[1]Ilgalaikis materialus turtas '!$AK$17:$AV$17</definedName>
    <definedName name="FAQ">'[1]Ilgalaikis materialus turtas '!$O$17:$R$17,'[1]Ilgalaikis materialus turtas '!$AF$17:$AI$17,'[1]Ilgalaikis materialus turtas '!$AW$17:$AZ$17</definedName>
    <definedName name="y" localSheetId="4">#REF!</definedName>
    <definedName name="y" localSheetId="0">#REF!</definedName>
    <definedName name="y">#REF!</definedName>
    <definedName name="Instructions" localSheetId="4">#REF!</definedName>
    <definedName name="Instructions" localSheetId="0">#REF!</definedName>
    <definedName name="Instructions">#REF!</definedName>
    <definedName name="Interest">'[1]Pagrindines prielaidos'!$B$41</definedName>
    <definedName name="IS" localSheetId="4">#REF!</definedName>
    <definedName name="IS" localSheetId="0">#REF!</definedName>
    <definedName name="IS">#REF!</definedName>
    <definedName name="ISM">'[1]Pelno nuost ataskaita'!$B$5:$M$5,'[1]Pelno nuost ataskaita'!$S$5:$AD$5,'[1]Pelno nuost ataskaita'!$AJ$5:$AU$5</definedName>
    <definedName name="ISMYr1" localSheetId="4">#REF!</definedName>
    <definedName name="ISMYr1" localSheetId="0">#REF!</definedName>
    <definedName name="ISMYr1">#REF!</definedName>
    <definedName name="ISMYr2" localSheetId="4">#REF!</definedName>
    <definedName name="ISMYr2" localSheetId="0">#REF!</definedName>
    <definedName name="ISMYr2">#REF!</definedName>
    <definedName name="ISMYr3" localSheetId="4">#REF!</definedName>
    <definedName name="ISMYr3" localSheetId="0">#REF!</definedName>
    <definedName name="ISMYr3">#REF!</definedName>
    <definedName name="ISQ">'[1]Pelno nuost ataskaita'!$N$5:$Q$5,'[1]Pelno nuost ataskaita'!$AE$5:$AH$5,'[1]Pelno nuost ataskaita'!$AV$5:$AY$5</definedName>
    <definedName name="ISQYr1" localSheetId="4">#REF!</definedName>
    <definedName name="ISQYr1" localSheetId="0">#REF!</definedName>
    <definedName name="ISQYr1">#REF!</definedName>
    <definedName name="ISQYr2" localSheetId="4">#REF!</definedName>
    <definedName name="ISQYr2" localSheetId="0">#REF!</definedName>
    <definedName name="ISQYr2">#REF!</definedName>
    <definedName name="ISQYr3" localSheetId="4">#REF!</definedName>
    <definedName name="ISQYr3" localSheetId="0">#REF!</definedName>
    <definedName name="ISQYr3">#REF!</definedName>
    <definedName name="_xlnm.Print_Area" localSheetId="2">'2.Bandymų darbai'!$A$1:$M$85</definedName>
    <definedName name="StartDate">'[1]Pagrindines prielaidos'!$B$5</definedName>
    <definedName name="StockIssueCostLife" localSheetId="4">'[1]Pagrindines prielaidos'!#REF!</definedName>
    <definedName name="StockIssueCostLife" localSheetId="0">'[1]Pagrindines prielaidos'!#REF!</definedName>
    <definedName name="StockIssueCostLife">'[1]Pagrindines prielaidos'!#REF!</definedName>
    <definedName name="StockIssueDate" localSheetId="4">'[1]Pagrindines prielaidos'!#REF!</definedName>
    <definedName name="StockIssueDate" localSheetId="0">'[1]Pagrindines prielaidos'!#REF!</definedName>
    <definedName name="StockIssueDate">'[1]Pagrindines prielaidos'!#REF!</definedName>
    <definedName name="StockProceeds" localSheetId="4">'[1]Pagrindines prielaidos'!#REF!</definedName>
    <definedName name="StockProceeds" localSheetId="0">'[1]Pagrindines prielaidos'!#REF!</definedName>
    <definedName name="StockProceeds">'[1]Pagrindines prielaidos'!#REF!</definedName>
    <definedName name="StockProceedsNet" localSheetId="4">'[1]Pagrindines prielaidos'!#REF!</definedName>
    <definedName name="StockProceedsNet" localSheetId="0">'[1]Pagrindines prielaidos'!#REF!</definedName>
    <definedName name="StockProceedsNet">'[1]Pagrindines prielaidos'!#REF!</definedName>
    <definedName name="StockUWFee" localSheetId="4">'[1]Pagrindines prielaidos'!#REF!</definedName>
    <definedName name="StockUWFee" localSheetId="0">'[1]Pagrindines prielaidos'!#REF!</definedName>
    <definedName name="StockUWFee">'[1]Pagrindines prielaidos'!#REF!</definedName>
    <definedName name="TaxRate">'[1]Pagrindines prielaidos'!$B$43</definedName>
    <definedName name="Z_00ED4A46_59A0_4C3D_9E5D_47D0B7C01EA5_.wvu.FilterData" localSheetId="1" hidden="1">'1. Pirminių įrenginių darbai'!$A$5:$O$313</definedName>
    <definedName name="Z_00ED4A46_59A0_4C3D_9E5D_47D0B7C01EA5_.wvu.FilterData" localSheetId="2" hidden="1">'2.Bandymų darbai'!$A$4:$M$82</definedName>
    <definedName name="Z_00ED4A46_59A0_4C3D_9E5D_47D0B7C01EA5_.wvu.FilterData" localSheetId="4" hidden="1">'4. Statybiniai darbai'!$A$4:$O$123</definedName>
    <definedName name="Z_00ED4A46_59A0_4C3D_9E5D_47D0B7C01EA5_.wvu.FilterData" localSheetId="5" hidden="1">'5. Kiti įrenginių darbai'!$A$4:$O$77</definedName>
    <definedName name="Z_00ED4A46_59A0_4C3D_9E5D_47D0B7C01EA5_.wvu.PrintArea" localSheetId="2" hidden="1">'2.Bandymų darbai'!$A$1:$M$85</definedName>
    <definedName name="Z_00ED4A46_59A0_4C3D_9E5D_47D0B7C01EA5_.wvu.Rows" localSheetId="4" hidden="1">'4. Statybiniai darbai'!$132:$132</definedName>
    <definedName name="Z_00ED4A46_59A0_4C3D_9E5D_47D0B7C01EA5_.wvu.Rows" localSheetId="0" hidden="1">Pradžia!$1:$1</definedName>
    <definedName name="Z_0ED2DFDD_0E0A_4BC9_9C2E_BC07709C0183_.wvu.FilterData" localSheetId="1" hidden="1">'1. Pirminių įrenginių darbai'!$A$5:$O$313</definedName>
    <definedName name="Z_0ED2DFDD_0E0A_4BC9_9C2E_BC07709C0183_.wvu.FilterData" localSheetId="2" hidden="1">'2.Bandymų darbai'!$A$4:$M$82</definedName>
    <definedName name="Z_0ED2DFDD_0E0A_4BC9_9C2E_BC07709C0183_.wvu.FilterData" localSheetId="4" hidden="1">'4. Statybiniai darbai'!$A$4:$O$123</definedName>
    <definedName name="Z_0ED2DFDD_0E0A_4BC9_9C2E_BC07709C0183_.wvu.FilterData" localSheetId="5" hidden="1">'5. Kiti įrenginių darbai'!$A$4:$O$77</definedName>
    <definedName name="Z_0ED2DFDD_0E0A_4BC9_9C2E_BC07709C0183_.wvu.PrintArea" localSheetId="2" hidden="1">'2.Bandymų darbai'!$A$1:$M$85</definedName>
    <definedName name="Z_0ED2DFDD_0E0A_4BC9_9C2E_BC07709C0183_.wvu.Rows" localSheetId="4" hidden="1">'4. Statybiniai darbai'!$132:$132</definedName>
    <definedName name="Z_0ED2DFDD_0E0A_4BC9_9C2E_BC07709C0183_.wvu.Rows" localSheetId="0" hidden="1">Pradžia!$1:$1</definedName>
    <definedName name="Z_19DE1B82_E573_4AE6_8663_98F97F134544_.wvu.FilterData" localSheetId="4" hidden="1">'4. Statybiniai darbai'!$A$4:$O$123</definedName>
    <definedName name="Z_21FB8AA9_F961_4793_A1C5_BFC0834C2D5C_.wvu.Cols" localSheetId="1" hidden="1">'1. Pirminių įrenginių darbai'!#REF!</definedName>
    <definedName name="Z_21FB8AA9_F961_4793_A1C5_BFC0834C2D5C_.wvu.Cols" localSheetId="4" hidden="1">'4. Statybiniai darbai'!#REF!</definedName>
    <definedName name="Z_21FB8AA9_F961_4793_A1C5_BFC0834C2D5C_.wvu.Cols" localSheetId="5" hidden="1">'5. Kiti įrenginių darbai'!#REF!</definedName>
    <definedName name="Z_21FB8AA9_F961_4793_A1C5_BFC0834C2D5C_.wvu.FilterData" localSheetId="1" hidden="1">'1. Pirminių įrenginių darbai'!$A$4:$O$313</definedName>
    <definedName name="Z_21FB8AA9_F961_4793_A1C5_BFC0834C2D5C_.wvu.FilterData" localSheetId="2" hidden="1">'2.Bandymų darbai'!$A$4:$M$82</definedName>
    <definedName name="Z_21FB8AA9_F961_4793_A1C5_BFC0834C2D5C_.wvu.FilterData" localSheetId="4" hidden="1">'4. Statybiniai darbai'!$A$4:$O$123</definedName>
    <definedName name="Z_21FB8AA9_F961_4793_A1C5_BFC0834C2D5C_.wvu.FilterData" localSheetId="5" hidden="1">'5. Kiti įrenginių darbai'!$A$3:$O$77</definedName>
    <definedName name="Z_21FB8AA9_F961_4793_A1C5_BFC0834C2D5C_.wvu.PrintArea" localSheetId="2" hidden="1">'2.Bandymų darbai'!$A$1:$N$85</definedName>
    <definedName name="Z_21FB8AA9_F961_4793_A1C5_BFC0834C2D5C_.wvu.Rows" localSheetId="0" hidden="1">Pradžia!$1:$1</definedName>
    <definedName name="Z_226AF3A9_7504_4F8D_B5CC_EDE4F8B58A94_.wvu.FilterData" localSheetId="1" hidden="1">'1. Pirminių įrenginių darbai'!$A$5:$O$303</definedName>
    <definedName name="Z_226AF3A9_7504_4F8D_B5CC_EDE4F8B58A94_.wvu.FilterData" localSheetId="5" hidden="1">'5. Kiti įrenginių darbai'!$A$4:$O$21</definedName>
    <definedName name="Z_31DC17C7_0304_4E02_B266_A16B01304BBC_.wvu.FilterData" localSheetId="1" hidden="1">'1. Pirminių įrenginių darbai'!$A$5:$O$303</definedName>
    <definedName name="Z_31DC17C7_0304_4E02_B266_A16B01304BBC_.wvu.FilterData" localSheetId="5" hidden="1">'5. Kiti įrenginių darbai'!$A$4:$O$21</definedName>
    <definedName name="Z_37E3958C_11CF_4DA9_8033_457AA58EDD24_.wvu.FilterData" localSheetId="1" hidden="1">'1. Pirminių įrenginių darbai'!$A$4:$O$313</definedName>
    <definedName name="Z_37E3958C_11CF_4DA9_8033_457AA58EDD24_.wvu.FilterData" localSheetId="2" hidden="1">'2.Bandymų darbai'!$A$4:$M$82</definedName>
    <definedName name="Z_37E3958C_11CF_4DA9_8033_457AA58EDD24_.wvu.FilterData" localSheetId="4" hidden="1">'4. Statybiniai darbai'!$A$4:$O$123</definedName>
    <definedName name="Z_37E3958C_11CF_4DA9_8033_457AA58EDD24_.wvu.FilterData" localSheetId="5" hidden="1">'5. Kiti įrenginių darbai'!$A$3:$O$77</definedName>
    <definedName name="Z_4936FCAF_61A2_4016_B226_959B63C1A260_.wvu.FilterData" localSheetId="1" hidden="1">'1. Pirminių įrenginių darbai'!$A$5:$O$303</definedName>
    <definedName name="Z_4936FCAF_61A2_4016_B226_959B63C1A260_.wvu.FilterData" localSheetId="5" hidden="1">'5. Kiti įrenginių darbai'!$A$4:$O$21</definedName>
    <definedName name="Z_493929D2_BF51_4319_BF21_B41B386E2A6C_.wvu.FilterData" localSheetId="1" hidden="1">'1. Pirminių įrenginių darbai'!$A$5:$O$303</definedName>
    <definedName name="Z_493929D2_BF51_4319_BF21_B41B386E2A6C_.wvu.FilterData" localSheetId="5" hidden="1">'5. Kiti įrenginių darbai'!$A$4:$O$21</definedName>
    <definedName name="Z_55692484_0732_4206_A617_DB9618B52252_.wvu.Cols" localSheetId="1" hidden="1">'1. Pirminių įrenginių darbai'!#REF!</definedName>
    <definedName name="Z_55692484_0732_4206_A617_DB9618B52252_.wvu.Cols" localSheetId="4" hidden="1">'4. Statybiniai darbai'!#REF!</definedName>
    <definedName name="Z_55692484_0732_4206_A617_DB9618B52252_.wvu.Cols" localSheetId="5" hidden="1">'5. Kiti įrenginių darbai'!#REF!</definedName>
    <definedName name="Z_55692484_0732_4206_A617_DB9618B52252_.wvu.FilterData" localSheetId="1" hidden="1">'1. Pirminių įrenginių darbai'!$A$4:$O$323</definedName>
    <definedName name="Z_55692484_0732_4206_A617_DB9618B52252_.wvu.FilterData" localSheetId="2" hidden="1">'2.Bandymų darbai'!$A$4:$M$82</definedName>
    <definedName name="Z_55692484_0732_4206_A617_DB9618B52252_.wvu.FilterData" localSheetId="4" hidden="1">'4. Statybiniai darbai'!$A$4:$O$123</definedName>
    <definedName name="Z_55692484_0732_4206_A617_DB9618B52252_.wvu.FilterData" localSheetId="5" hidden="1">'5. Kiti įrenginių darbai'!$A$3:$O$87</definedName>
    <definedName name="Z_55692484_0732_4206_A617_DB9618B52252_.wvu.PrintArea" localSheetId="2" hidden="1">'2.Bandymų darbai'!$A$1:$N$85</definedName>
    <definedName name="Z_55692484_0732_4206_A617_DB9618B52252_.wvu.Rows" localSheetId="0" hidden="1">Pradžia!$1:$1</definedName>
    <definedName name="Z_5D7D2E88_45B3_4FB1_8CB6_214645859686_.wvu.FilterData" localSheetId="1" hidden="1">'1. Pirminių įrenginių darbai'!$A$5:$O$260</definedName>
    <definedName name="Z_5D7D2E88_45B3_4FB1_8CB6_214645859686_.wvu.FilterData" localSheetId="2" hidden="1">'2.Bandymų darbai'!$A$4:$M$4</definedName>
    <definedName name="Z_5D7D2E88_45B3_4FB1_8CB6_214645859686_.wvu.FilterData" localSheetId="4" hidden="1">'4. Statybiniai darbai'!$A$4:$O$46</definedName>
    <definedName name="Z_5D7D2E88_45B3_4FB1_8CB6_214645859686_.wvu.FilterData" localSheetId="5" hidden="1">'5. Kiti įrenginių darbai'!$A$4:$O$21</definedName>
    <definedName name="Z_5D7D2E88_45B3_4FB1_8CB6_214645859686_.wvu.PrintArea" localSheetId="2" hidden="1">'2.Bandymų darbai'!$A$1:$M$85</definedName>
    <definedName name="Z_5D7D2E88_45B3_4FB1_8CB6_214645859686_.wvu.Rows" localSheetId="1" hidden="1">'1. Pirminių įrenginių darbai'!#REF!</definedName>
    <definedName name="Z_5D7D2E88_45B3_4FB1_8CB6_214645859686_.wvu.Rows" localSheetId="4" hidden="1">'4. Statybiniai darbai'!$132:$132</definedName>
    <definedName name="Z_5D7D2E88_45B3_4FB1_8CB6_214645859686_.wvu.Rows" localSheetId="5" hidden="1">'5. Kiti įrenginių darbai'!#REF!</definedName>
    <definedName name="Z_5D7D2E88_45B3_4FB1_8CB6_214645859686_.wvu.Rows" localSheetId="0" hidden="1">Pradžia!#REF!</definedName>
    <definedName name="Z_606CF2C2_7FDD_40A4_B809_AFFB41DB567D_.wvu.Cols" localSheetId="1" hidden="1">'1. Pirminių įrenginių darbai'!#REF!</definedName>
    <definedName name="Z_606CF2C2_7FDD_40A4_B809_AFFB41DB567D_.wvu.Cols" localSheetId="4" hidden="1">'4. Statybiniai darbai'!#REF!</definedName>
    <definedName name="Z_606CF2C2_7FDD_40A4_B809_AFFB41DB567D_.wvu.Cols" localSheetId="5" hidden="1">'5. Kiti įrenginių darbai'!#REF!</definedName>
    <definedName name="Z_606CF2C2_7FDD_40A4_B809_AFFB41DB567D_.wvu.FilterData" localSheetId="1" hidden="1">'1. Pirminių įrenginių darbai'!$A$4:$O$313</definedName>
    <definedName name="Z_606CF2C2_7FDD_40A4_B809_AFFB41DB567D_.wvu.FilterData" localSheetId="2" hidden="1">'2.Bandymų darbai'!$A$4:$M$82</definedName>
    <definedName name="Z_606CF2C2_7FDD_40A4_B809_AFFB41DB567D_.wvu.FilterData" localSheetId="4" hidden="1">'4. Statybiniai darbai'!$A$4:$O$123</definedName>
    <definedName name="Z_606CF2C2_7FDD_40A4_B809_AFFB41DB567D_.wvu.FilterData" localSheetId="5" hidden="1">'5. Kiti įrenginių darbai'!$A$3:$O$77</definedName>
    <definedName name="Z_606CF2C2_7FDD_40A4_B809_AFFB41DB567D_.wvu.PrintArea" localSheetId="2" hidden="1">'2.Bandymų darbai'!$A$1:$N$85</definedName>
    <definedName name="Z_606CF2C2_7FDD_40A4_B809_AFFB41DB567D_.wvu.Rows" localSheetId="0" hidden="1">Pradžia!$1:$1</definedName>
    <definedName name="Z_6BE21D59_27CE_4A36_AC07_A3016E212471_.wvu.FilterData" localSheetId="1" hidden="1">'1. Pirminių įrenginių darbai'!$A$5:$O$303</definedName>
    <definedName name="Z_6BE21D59_27CE_4A36_AC07_A3016E212471_.wvu.FilterData" localSheetId="5" hidden="1">'5. Kiti įrenginių darbai'!$A$4:$O$21</definedName>
    <definedName name="Z_765B1AE9_AE17_4608_A7E7_86C5E748B40B_.wvu.FilterData" localSheetId="1" hidden="1">'1. Pirminių įrenginių darbai'!$A$5:$O$303</definedName>
    <definedName name="Z_765B1AE9_AE17_4608_A7E7_86C5E748B40B_.wvu.FilterData" localSheetId="5" hidden="1">'5. Kiti įrenginių darbai'!$A$4:$O$21</definedName>
    <definedName name="Z_7BC06068_FC76_4BB5_BD4F_8A0C26413A67_.wvu.Cols" localSheetId="5" hidden="1">'5. Kiti įrenginių darbai'!#REF!</definedName>
    <definedName name="Z_7BC06068_FC76_4BB5_BD4F_8A0C26413A67_.wvu.FilterData" localSheetId="1" hidden="1">'1. Pirminių įrenginių darbai'!$A$5:$O$319</definedName>
    <definedName name="Z_7BC06068_FC76_4BB5_BD4F_8A0C26413A67_.wvu.FilterData" localSheetId="2" hidden="1">'2.Bandymų darbai'!$A$4:$N$84</definedName>
    <definedName name="Z_7BC06068_FC76_4BB5_BD4F_8A0C26413A67_.wvu.FilterData" localSheetId="4" hidden="1">'4. Statybiniai darbai'!$A$4:$O$123</definedName>
    <definedName name="Z_7BC06068_FC76_4BB5_BD4F_8A0C26413A67_.wvu.FilterData" localSheetId="5" hidden="1">'5. Kiti įrenginių darbai'!$A$4:$O$83</definedName>
    <definedName name="Z_7BC06068_FC76_4BB5_BD4F_8A0C26413A67_.wvu.PrintArea" localSheetId="2" hidden="1">'2.Bandymų darbai'!$A$1:$M$85</definedName>
    <definedName name="Z_7BC06068_FC76_4BB5_BD4F_8A0C26413A67_.wvu.Rows" localSheetId="0" hidden="1">Pradžia!$1:$1</definedName>
    <definedName name="Z_7D96C3D2_86BC_46E7_B3D3_06F458350B92_.wvu.FilterData" localSheetId="1" hidden="1">'1. Pirminių įrenginių darbai'!$A$5:$O$313</definedName>
    <definedName name="Z_7D96C3D2_86BC_46E7_B3D3_06F458350B92_.wvu.FilterData" localSheetId="2" hidden="1">'2.Bandymų darbai'!$A$4:$M$82</definedName>
    <definedName name="Z_7D96C3D2_86BC_46E7_B3D3_06F458350B92_.wvu.FilterData" localSheetId="4" hidden="1">'4. Statybiniai darbai'!$A$4:$O$123</definedName>
    <definedName name="Z_7D96C3D2_86BC_46E7_B3D3_06F458350B92_.wvu.FilterData" localSheetId="5" hidden="1">'5. Kiti įrenginių darbai'!$A$4:$O$77</definedName>
    <definedName name="Z_7D96C3D2_86BC_46E7_B3D3_06F458350B92_.wvu.PrintArea" localSheetId="2" hidden="1">'2.Bandymų darbai'!$A$1:$M$85</definedName>
    <definedName name="Z_7D96C3D2_86BC_46E7_B3D3_06F458350B92_.wvu.Rows" localSheetId="4" hidden="1">'4. Statybiniai darbai'!$132:$132</definedName>
    <definedName name="Z_7D96C3D2_86BC_46E7_B3D3_06F458350B92_.wvu.Rows" localSheetId="0" hidden="1">Pradžia!$1:$1</definedName>
    <definedName name="Z_7E25506C_ECE4_4E10_A500_6DE939A4D162_.wvu.FilterData" localSheetId="1" hidden="1">'1. Pirminių įrenginių darbai'!$A$5:$O$303</definedName>
    <definedName name="Z_7E25506C_ECE4_4E10_A500_6DE939A4D162_.wvu.FilterData" localSheetId="2" hidden="1">'2.Bandymų darbai'!$A$4:$M$4</definedName>
    <definedName name="Z_7E25506C_ECE4_4E10_A500_6DE939A4D162_.wvu.FilterData" localSheetId="4" hidden="1">'4. Statybiniai darbai'!$A$4:$O$123</definedName>
    <definedName name="Z_7E25506C_ECE4_4E10_A500_6DE939A4D162_.wvu.FilterData" localSheetId="5" hidden="1">'5. Kiti įrenginių darbai'!$A$4:$O$21</definedName>
    <definedName name="Z_7E25506C_ECE4_4E10_A500_6DE939A4D162_.wvu.PrintArea" localSheetId="2" hidden="1">'2.Bandymų darbai'!$A$1:$M$85</definedName>
    <definedName name="Z_7E25506C_ECE4_4E10_A500_6DE939A4D162_.wvu.Rows" localSheetId="1" hidden="1">'1. Pirminių įrenginių darbai'!#REF!</definedName>
    <definedName name="Z_7E25506C_ECE4_4E10_A500_6DE939A4D162_.wvu.Rows" localSheetId="4" hidden="1">'4. Statybiniai darbai'!$132:$132</definedName>
    <definedName name="Z_7E25506C_ECE4_4E10_A500_6DE939A4D162_.wvu.Rows" localSheetId="5" hidden="1">'5. Kiti įrenginių darbai'!#REF!</definedName>
    <definedName name="Z_7E25506C_ECE4_4E10_A500_6DE939A4D162_.wvu.Rows" localSheetId="0" hidden="1">Pradžia!$1:$1</definedName>
    <definedName name="Z_7E75DF83_9E6B_487E_953A_E1E576D5AF25_.wvu.FilterData" localSheetId="1" hidden="1">'1. Pirminių įrenginių darbai'!$A$4:$O$313</definedName>
    <definedName name="Z_7E75DF83_9E6B_487E_953A_E1E576D5AF25_.wvu.FilterData" localSheetId="2" hidden="1">'2.Bandymų darbai'!$A$4:$M$82</definedName>
    <definedName name="Z_7E75DF83_9E6B_487E_953A_E1E576D5AF25_.wvu.FilterData" localSheetId="4" hidden="1">'4. Statybiniai darbai'!$A$4:$O$123</definedName>
    <definedName name="Z_7E75DF83_9E6B_487E_953A_E1E576D5AF25_.wvu.FilterData" localSheetId="5" hidden="1">'5. Kiti įrenginių darbai'!$A$3:$O$77</definedName>
    <definedName name="Z_81095B1D_0C41_4315_A7C8_3AFEFAE05537_.wvu.FilterData" localSheetId="1" hidden="1">'1. Pirminių įrenginių darbai'!$A$5:$O$303</definedName>
    <definedName name="Z_81095B1D_0C41_4315_A7C8_3AFEFAE05537_.wvu.FilterData" localSheetId="2" hidden="1">'2.Bandymų darbai'!$A$4:$M$4</definedName>
    <definedName name="Z_81095B1D_0C41_4315_A7C8_3AFEFAE05537_.wvu.FilterData" localSheetId="4" hidden="1">'4. Statybiniai darbai'!$A$4:$O$123</definedName>
    <definedName name="Z_81095B1D_0C41_4315_A7C8_3AFEFAE05537_.wvu.FilterData" localSheetId="5" hidden="1">'5. Kiti įrenginių darbai'!$A$4:$O$21</definedName>
    <definedName name="Z_81095B1D_0C41_4315_A7C8_3AFEFAE05537_.wvu.PrintArea" localSheetId="2" hidden="1">'2.Bandymų darbai'!$A$1:$M$85</definedName>
    <definedName name="Z_81095B1D_0C41_4315_A7C8_3AFEFAE05537_.wvu.Rows" localSheetId="1" hidden="1">'1. Pirminių įrenginių darbai'!#REF!</definedName>
    <definedName name="Z_81095B1D_0C41_4315_A7C8_3AFEFAE05537_.wvu.Rows" localSheetId="4" hidden="1">'4. Statybiniai darbai'!$132:$132</definedName>
    <definedName name="Z_81095B1D_0C41_4315_A7C8_3AFEFAE05537_.wvu.Rows" localSheetId="5" hidden="1">'5. Kiti įrenginių darbai'!#REF!</definedName>
    <definedName name="Z_81095B1D_0C41_4315_A7C8_3AFEFAE05537_.wvu.Rows" localSheetId="0" hidden="1">Pradžia!$1:$1</definedName>
    <definedName name="Z_82FDDEAD_BECF_4609_949A_BE688027C610_.wvu.FilterData" localSheetId="1" hidden="1">'1. Pirminių įrenginių darbai'!$A$5:$O$303</definedName>
    <definedName name="Z_82FDDEAD_BECF_4609_949A_BE688027C610_.wvu.FilterData" localSheetId="5" hidden="1">'5. Kiti įrenginių darbai'!$A$4:$O$21</definedName>
    <definedName name="Z_94DDB144_5C9C_43AC_B98A_D2CE9DF94C8B_.wvu.FilterData" localSheetId="1" hidden="1">'1. Pirminių įrenginių darbai'!$A$5:$O$303</definedName>
    <definedName name="Z_94DDB144_5C9C_43AC_B98A_D2CE9DF94C8B_.wvu.FilterData" localSheetId="5" hidden="1">'5. Kiti įrenginių darbai'!$A$4:$O$21</definedName>
    <definedName name="Z_9C0D386A_0A6F_4B92_9E0D_BB632918A50D_.wvu.FilterData" localSheetId="1" hidden="1">'1. Pirminių įrenginių darbai'!$A$5:$O$260</definedName>
    <definedName name="Z_9C0D386A_0A6F_4B92_9E0D_BB632918A50D_.wvu.FilterData" localSheetId="2" hidden="1">'2.Bandymų darbai'!$A$4:$M$4</definedName>
    <definedName name="Z_9C0D386A_0A6F_4B92_9E0D_BB632918A50D_.wvu.FilterData" localSheetId="4" hidden="1">'4. Statybiniai darbai'!$A$4:$O$46</definedName>
    <definedName name="Z_9C0D386A_0A6F_4B92_9E0D_BB632918A50D_.wvu.FilterData" localSheetId="5" hidden="1">'5. Kiti įrenginių darbai'!$A$4:$O$21</definedName>
    <definedName name="Z_9C0D386A_0A6F_4B92_9E0D_BB632918A50D_.wvu.PrintArea" localSheetId="2" hidden="1">'2.Bandymų darbai'!$A$1:$M$85</definedName>
    <definedName name="Z_9C0D386A_0A6F_4B92_9E0D_BB632918A50D_.wvu.Rows" localSheetId="1" hidden="1">'1. Pirminių įrenginių darbai'!#REF!</definedName>
    <definedName name="Z_9C0D386A_0A6F_4B92_9E0D_BB632918A50D_.wvu.Rows" localSheetId="4" hidden="1">'4. Statybiniai darbai'!$132:$132</definedName>
    <definedName name="Z_9C0D386A_0A6F_4B92_9E0D_BB632918A50D_.wvu.Rows" localSheetId="5" hidden="1">'5. Kiti įrenginių darbai'!#REF!</definedName>
    <definedName name="Z_9C0D386A_0A6F_4B92_9E0D_BB632918A50D_.wvu.Rows" localSheetId="0" hidden="1">Pradžia!#REF!</definedName>
    <definedName name="Z_9DC6F7B2_5ECD_4862_8546_55C710CAA95D_.wvu.FilterData" localSheetId="1" hidden="1">'1. Pirminių įrenginių darbai'!$A$5:$O$303</definedName>
    <definedName name="Z_9DC6F7B2_5ECD_4862_8546_55C710CAA95D_.wvu.FilterData" localSheetId="5" hidden="1">'5. Kiti įrenginių darbai'!$A$4:$O$21</definedName>
    <definedName name="Z_A0F0C1EE_5E64_4C88_AA80_23CF57D8FE93_.wvu.Cols" localSheetId="1" hidden="1">'1. Pirminių įrenginių darbai'!#REF!</definedName>
    <definedName name="Z_A0F0C1EE_5E64_4C88_AA80_23CF57D8FE93_.wvu.Cols" localSheetId="4" hidden="1">'4. Statybiniai darbai'!#REF!</definedName>
    <definedName name="Z_A0F0C1EE_5E64_4C88_AA80_23CF57D8FE93_.wvu.Cols" localSheetId="5" hidden="1">'5. Kiti įrenginių darbai'!#REF!</definedName>
    <definedName name="Z_A0F0C1EE_5E64_4C88_AA80_23CF57D8FE93_.wvu.FilterData" localSheetId="1" hidden="1">'1. Pirminių įrenginių darbai'!$G$5:$L$314</definedName>
    <definedName name="Z_A0F0C1EE_5E64_4C88_AA80_23CF57D8FE93_.wvu.FilterData" localSheetId="2" hidden="1">'2.Bandymų darbai'!$A$4:$M$82</definedName>
    <definedName name="Z_A0F0C1EE_5E64_4C88_AA80_23CF57D8FE93_.wvu.FilterData" localSheetId="4" hidden="1">'4. Statybiniai darbai'!$A$4:$O$123</definedName>
    <definedName name="Z_A0F0C1EE_5E64_4C88_AA80_23CF57D8FE93_.wvu.FilterData" localSheetId="5" hidden="1">'5. Kiti įrenginių darbai'!$G$4:$L$78</definedName>
    <definedName name="Z_A0F0C1EE_5E64_4C88_AA80_23CF57D8FE93_.wvu.PrintArea" localSheetId="2" hidden="1">'2.Bandymų darbai'!$A$1:$N$85</definedName>
    <definedName name="Z_A0F0C1EE_5E64_4C88_AA80_23CF57D8FE93_.wvu.Rows" localSheetId="0" hidden="1">Pradžia!$1:$1</definedName>
    <definedName name="Z_A2015470_CCBD_4AD1_90EB_4768B14C6E01_.wvu.Cols" localSheetId="1" hidden="1">'1. Pirminių įrenginių darbai'!#REF!</definedName>
    <definedName name="Z_A2015470_CCBD_4AD1_90EB_4768B14C6E01_.wvu.Cols" localSheetId="4" hidden="1">'4. Statybiniai darbai'!#REF!</definedName>
    <definedName name="Z_A2015470_CCBD_4AD1_90EB_4768B14C6E01_.wvu.Cols" localSheetId="5" hidden="1">'5. Kiti įrenginių darbai'!#REF!</definedName>
    <definedName name="Z_A2015470_CCBD_4AD1_90EB_4768B14C6E01_.wvu.FilterData" localSheetId="1" hidden="1">'1. Pirminių įrenginių darbai'!$A$4:$O$313</definedName>
    <definedName name="Z_A2015470_CCBD_4AD1_90EB_4768B14C6E01_.wvu.FilterData" localSheetId="2" hidden="1">'2.Bandymų darbai'!$A$4:$M$82</definedName>
    <definedName name="Z_A2015470_CCBD_4AD1_90EB_4768B14C6E01_.wvu.FilterData" localSheetId="4" hidden="1">'4. Statybiniai darbai'!$A$4:$O$123</definedName>
    <definedName name="Z_A2015470_CCBD_4AD1_90EB_4768B14C6E01_.wvu.FilterData" localSheetId="5" hidden="1">'5. Kiti įrenginių darbai'!$A$3:$O$77</definedName>
    <definedName name="Z_A2015470_CCBD_4AD1_90EB_4768B14C6E01_.wvu.PrintArea" localSheetId="2" hidden="1">'2.Bandymų darbai'!$A$1:$N$85</definedName>
    <definedName name="Z_A2015470_CCBD_4AD1_90EB_4768B14C6E01_.wvu.Rows" localSheetId="0" hidden="1">Pradžia!$1:$1</definedName>
    <definedName name="Z_A7578D0B_831A_42B3_B136_3D79D8B94A39_.wvu.FilterData" localSheetId="1" hidden="1">'1. Pirminių įrenginių darbai'!$A$5:$O$303</definedName>
    <definedName name="Z_A7578D0B_831A_42B3_B136_3D79D8B94A39_.wvu.FilterData" localSheetId="5" hidden="1">'5. Kiti įrenginių darbai'!$A$4:$O$21</definedName>
    <definedName name="Z_AEBAD9C3_D559_477B_9F7F_513FF2120063_.wvu.FilterData" localSheetId="1" hidden="1">'1. Pirminių įrenginių darbai'!$A$5:$O$313</definedName>
    <definedName name="Z_AEBAD9C3_D559_477B_9F7F_513FF2120063_.wvu.FilterData" localSheetId="2" hidden="1">'2.Bandymų darbai'!$A$4:$M$82</definedName>
    <definedName name="Z_AEBAD9C3_D559_477B_9F7F_513FF2120063_.wvu.FilterData" localSheetId="4" hidden="1">'4. Statybiniai darbai'!$A$4:$O$123</definedName>
    <definedName name="Z_AEBAD9C3_D559_477B_9F7F_513FF2120063_.wvu.FilterData" localSheetId="5" hidden="1">'5. Kiti įrenginių darbai'!$A$4:$O$77</definedName>
    <definedName name="Z_AEBAD9C3_D559_477B_9F7F_513FF2120063_.wvu.PrintArea" localSheetId="2" hidden="1">'2.Bandymų darbai'!$A$1:$M$85</definedName>
    <definedName name="Z_AEBAD9C3_D559_477B_9F7F_513FF2120063_.wvu.Rows" localSheetId="4" hidden="1">'4. Statybiniai darbai'!$132:$132</definedName>
    <definedName name="Z_AEBAD9C3_D559_477B_9F7F_513FF2120063_.wvu.Rows" localSheetId="0" hidden="1">Pradžia!$1:$1</definedName>
    <definedName name="Z_D0D1F27D_8451_44CF_8FF0_4ABA4D86FC7F_.wvu.FilterData" localSheetId="1" hidden="1">'1. Pirminių įrenginių darbai'!$A$5:$O$260</definedName>
    <definedName name="Z_D0D1F27D_8451_44CF_8FF0_4ABA4D86FC7F_.wvu.FilterData" localSheetId="2" hidden="1">'2.Bandymų darbai'!$A$4:$M$4</definedName>
    <definedName name="Z_D0D1F27D_8451_44CF_8FF0_4ABA4D86FC7F_.wvu.FilterData" localSheetId="4" hidden="1">'4. Statybiniai darbai'!$A$4:$O$46</definedName>
    <definedName name="Z_D0D1F27D_8451_44CF_8FF0_4ABA4D86FC7F_.wvu.FilterData" localSheetId="5" hidden="1">'5. Kiti įrenginių darbai'!$A$4:$O$21</definedName>
    <definedName name="Z_D0D1F27D_8451_44CF_8FF0_4ABA4D86FC7F_.wvu.PrintArea" localSheetId="2" hidden="1">'2.Bandymų darbai'!$A$1:$M$85</definedName>
    <definedName name="Z_D0D1F27D_8451_44CF_8FF0_4ABA4D86FC7F_.wvu.Rows" localSheetId="1" hidden="1">'1. Pirminių įrenginių darbai'!#REF!</definedName>
    <definedName name="Z_D0D1F27D_8451_44CF_8FF0_4ABA4D86FC7F_.wvu.Rows" localSheetId="4" hidden="1">'4. Statybiniai darbai'!$132:$132</definedName>
    <definedName name="Z_D0D1F27D_8451_44CF_8FF0_4ABA4D86FC7F_.wvu.Rows" localSheetId="5" hidden="1">'5. Kiti įrenginių darbai'!#REF!</definedName>
    <definedName name="Z_D0D1F27D_8451_44CF_8FF0_4ABA4D86FC7F_.wvu.Rows" localSheetId="0" hidden="1">Pradžia!#REF!</definedName>
    <definedName name="Z_D4B4A82F_5CF5_4DC8_97BC_4554877C9F04_.wvu.FilterData" localSheetId="4" hidden="1">'4. Statybiniai darbai'!$A$4:$O$123</definedName>
    <definedName name="Z_D77544EA_804C_4A13_9748_AAFD6526F2D2_.wvu.FilterData" localSheetId="1" hidden="1">'1. Pirminių įrenginių darbai'!$A$5:$O$303</definedName>
    <definedName name="Z_D77544EA_804C_4A13_9748_AAFD6526F2D2_.wvu.FilterData" localSheetId="5" hidden="1">'5. Kiti įrenginių darbai'!$A$4:$O$21</definedName>
    <definedName name="Z_E3B8F59E_9424_44D0_A461_307881BEA0B8_.wvu.Cols" localSheetId="1" hidden="1">'1. Pirminių įrenginių darbai'!#REF!</definedName>
    <definedName name="Z_E3B8F59E_9424_44D0_A461_307881BEA0B8_.wvu.Cols" localSheetId="4" hidden="1">'4. Statybiniai darbai'!#REF!</definedName>
    <definedName name="Z_E3B8F59E_9424_44D0_A461_307881BEA0B8_.wvu.Cols" localSheetId="5" hidden="1">'5. Kiti įrenginių darbai'!#REF!</definedName>
    <definedName name="Z_E3B8F59E_9424_44D0_A461_307881BEA0B8_.wvu.FilterData" localSheetId="1" hidden="1">'1. Pirminių įrenginių darbai'!$A$4:$O$323</definedName>
    <definedName name="Z_E3B8F59E_9424_44D0_A461_307881BEA0B8_.wvu.FilterData" localSheetId="2" hidden="1">'2.Bandymų darbai'!$A$4:$M$82</definedName>
    <definedName name="Z_E3B8F59E_9424_44D0_A461_307881BEA0B8_.wvu.FilterData" localSheetId="4" hidden="1">'4. Statybiniai darbai'!$A$4:$O$123</definedName>
    <definedName name="Z_E3B8F59E_9424_44D0_A461_307881BEA0B8_.wvu.FilterData" localSheetId="5" hidden="1">'5. Kiti įrenginių darbai'!$A$3:$O$87</definedName>
    <definedName name="Z_E3B8F59E_9424_44D0_A461_307881BEA0B8_.wvu.PrintArea" localSheetId="2" hidden="1">'2.Bandymų darbai'!$A$1:$N$85</definedName>
    <definedName name="Z_E3B8F59E_9424_44D0_A461_307881BEA0B8_.wvu.Rows" localSheetId="0" hidden="1">Pradžia!$1:$1</definedName>
    <definedName name="Z_E5C49AB7_9D3F_48D8_9B0F_47254A9BFD9C_.wvu.FilterData" localSheetId="1" hidden="1">'1. Pirminių įrenginių darbai'!$A$5:$O$303</definedName>
    <definedName name="Z_E5C49AB7_9D3F_48D8_9B0F_47254A9BFD9C_.wvu.FilterData" localSheetId="5" hidden="1">'5. Kiti įrenginių darbai'!$A$4:$O$21</definedName>
    <definedName name="Z_F37CAF93_544F_4E88_8D21_3EEC92FD036E_.wvu.FilterData" localSheetId="1" hidden="1">'1. Pirminių įrenginių darbai'!$A$5:$O$303</definedName>
    <definedName name="Z_F37CAF93_544F_4E88_8D21_3EEC92FD036E_.wvu.FilterData" localSheetId="5" hidden="1">'5. Kiti įrenginių darbai'!$A$4:$O$21</definedName>
    <definedName name="Z_F96687C8_EC54_4B0D_8DA2_370FE056862D_.wvu.FilterData" localSheetId="4" hidden="1">'4. Statybiniai darbai'!$A$4:$O$123</definedName>
  </definedNames>
  <calcPr calcId="191028" fullPrecision="0"/>
  <customWorkbookViews>
    <customWorkbookView name="Kęstutis Liepuonius - Personal View" guid="{7BC06068-FC76-4BB5-BD4F-8A0C26413A67}" mergeInterval="0" personalView="1" maximized="1" xWindow="-8" yWindow="-8" windowWidth="1936" windowHeight="1056" tabRatio="887" activeSheetId="2"/>
    <customWorkbookView name="Alvidas Šinkūnas - Personal View" guid="{7D96C3D2-86BC-46E7-B3D3-06F458350B92}" mergeInterval="0" personalView="1" maximized="1" xWindow="-8" yWindow="-8" windowWidth="1936" windowHeight="1056" tabRatio="887" activeSheetId="7"/>
    <customWorkbookView name="Rimantas Vaitkus - Personal View" guid="{7E25506C-ECE4-4E10-A500-6DE939A4D162}" mergeInterval="0" personalView="1" maximized="1" xWindow="-8" yWindow="-8" windowWidth="1936" windowHeight="1056" tabRatio="887" activeSheetId="2"/>
    <customWorkbookView name="Mindaugas Kieras - Personal View" guid="{9C0D386A-0A6F-4B92-9E0D-BB632918A50D}" autoUpdate="1" mergeInterval="15" personalView="1" maximized="1" xWindow="1912" yWindow="-8" windowWidth="1936" windowHeight="1056" tabRatio="887" activeSheetId="2"/>
    <customWorkbookView name="Aleksandr Olefir - Personal View" guid="{5D7D2E88-45B3-4FB1-8CB6-214645859686}" mergeInterval="0" personalView="1" maximized="1" xWindow="-8" yWindow="-8" windowWidth="1936" windowHeight="1056" tabRatio="887" activeSheetId="2"/>
    <customWorkbookView name="Juozas Domašauskas - Personal View" guid="{D0D1F27D-8451-44CF-8FF0-4ABA4D86FC7F}" mergeInterval="0" personalView="1" maximized="1" xWindow="2391" yWindow="-9" windowWidth="2418" windowHeight="1318" tabRatio="887" activeSheetId="2" showComments="commIndAndComment"/>
    <customWorkbookView name="Evaldas Auga - Personal View" guid="{81095B1D-0C41-4315-A7C8-3AFEFAE05537}" mergeInterval="0" personalView="1" maximized="1" xWindow="-8" yWindow="-8" windowWidth="1936" windowHeight="1056" tabRatio="887" activeSheetId="2"/>
    <customWorkbookView name="Egidijus Kutka - Personal View" guid="{0ED2DFDD-0E0A-4BC9-9C2E-BC07709C0183}" mergeInterval="0" personalView="1" maximized="1" xWindow="-8" yWindow="-8" windowWidth="1936" windowHeight="1056" tabRatio="887" activeSheetId="7"/>
    <customWorkbookView name="Vaclovas Lygnugaris - Personal View" guid="{00ED4A46-59A0-4C3D-9E5D-47D0B7C01EA5}" mergeInterval="0" personalView="1" maximized="1" xWindow="-8" yWindow="-8" windowWidth="1936" windowHeight="1056" tabRatio="887" activeSheetId="7"/>
    <customWorkbookView name="Rimantas Mackevičius - Personal View" guid="{AEBAD9C3-D559-477B-9F7F-513FF2120063}" mergeInterval="0" personalView="1" maximized="1" xWindow="-8" yWindow="-8" windowWidth="1936" windowHeight="1056" tabRatio="887" activeSheetId="4"/>
    <customWorkbookView name="Aurimas Kniuras - Personal View" guid="{A2015470-CCBD-4AD1-90EB-4768B14C6E01}" mergeInterval="0" personalView="1" maximized="1" xWindow="-8" yWindow="-8" windowWidth="1936" windowHeight="1056" tabRatio="887" activeSheetId="2"/>
    <customWorkbookView name="Salvijus Šimkevičius - Personal View" guid="{21FB8AA9-F961-4793-A1C5-BFC0834C2D5C}" mergeInterval="0" personalView="1" maximized="1" xWindow="-8" yWindow="-8" windowWidth="1936" windowHeight="1056" tabRatio="887" activeSheetId="5"/>
    <customWorkbookView name="Robertas Bludnickas - Personal View" guid="{606CF2C2-7FDD-40A4-B809-AFFB41DB567D}" mergeInterval="0" personalView="1" maximized="1" xWindow="-9" yWindow="-9" windowWidth="1938" windowHeight="1048" tabRatio="887" activeSheetId="4"/>
    <customWorkbookView name="Kęstutis Liepuonius - Individuali peržiūra" guid="{A0F0C1EE-5E64-4C88-AA80-23CF57D8FE93}" mergeInterval="0" personalView="1" maximized="1" xWindow="-8" yWindow="-8" windowWidth="1936" windowHeight="1056" tabRatio="887" activeSheetId="2" showComments="commIndAndComment"/>
    <customWorkbookView name="Marius Vidugiris - Personal View" guid="{55692484-0732-4206-A617-DB9618B52252}" mergeInterval="0" personalView="1" maximized="1" xWindow="-8" yWindow="-8" windowWidth="1936" windowHeight="1056" tabRatio="887" activeSheetId="8"/>
    <customWorkbookView name="Vaidotas Rukša - Personal View" guid="{E3B8F59E-9424-44D0-A461-307881BEA0B8}" mergeInterval="0" personalView="1" maximized="1" xWindow="-8" yWindow="-8" windowWidth="1936" windowHeight="1056" tabRatio="88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 i="2" l="1"/>
  <c r="N6" i="2" s="1"/>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J5" i="10" l="1"/>
  <c r="J6" i="10"/>
  <c r="J7" i="10"/>
  <c r="J8" i="10"/>
  <c r="J9" i="10"/>
  <c r="J10" i="10"/>
  <c r="J11" i="10"/>
  <c r="J12" i="10"/>
  <c r="J13" i="10"/>
  <c r="J14" i="10"/>
  <c r="J15" i="10"/>
  <c r="J16" i="10"/>
  <c r="J17" i="10"/>
  <c r="J18" i="10"/>
  <c r="J19" i="10"/>
  <c r="J20" i="10"/>
  <c r="J21" i="10"/>
  <c r="J22" i="10"/>
  <c r="J23" i="10"/>
  <c r="J24" i="10"/>
  <c r="J25" i="10"/>
  <c r="J26" i="10"/>
  <c r="J27" i="10"/>
  <c r="J28" i="10"/>
  <c r="J29" i="10"/>
  <c r="J30" i="10"/>
  <c r="J31" i="10"/>
  <c r="J32" i="10"/>
  <c r="J33" i="10"/>
  <c r="J34" i="10"/>
  <c r="J35" i="10"/>
  <c r="J36" i="10"/>
  <c r="J37" i="10"/>
  <c r="J38" i="10"/>
  <c r="J39" i="10"/>
  <c r="J40" i="10"/>
  <c r="J41" i="10"/>
  <c r="J42" i="10"/>
  <c r="J43" i="10"/>
  <c r="J44" i="10"/>
  <c r="J45" i="10"/>
  <c r="J46" i="10"/>
  <c r="J47" i="10"/>
  <c r="J48" i="10"/>
  <c r="J49" i="10"/>
  <c r="J50" i="10"/>
  <c r="J51" i="10"/>
  <c r="J52" i="10"/>
  <c r="J53" i="10"/>
  <c r="J54" i="10"/>
  <c r="J55" i="10"/>
  <c r="J56" i="10"/>
  <c r="J57" i="10"/>
  <c r="J58" i="10"/>
  <c r="J59" i="10"/>
  <c r="J60" i="10"/>
  <c r="J61" i="10"/>
  <c r="J62" i="10"/>
  <c r="J63" i="10"/>
  <c r="J64" i="10"/>
  <c r="J65" i="10"/>
  <c r="J66" i="10"/>
  <c r="J67" i="10"/>
  <c r="J68" i="10"/>
  <c r="J69" i="10"/>
  <c r="J70" i="10"/>
  <c r="J71" i="10"/>
  <c r="J72" i="10"/>
  <c r="J73" i="10"/>
  <c r="J74" i="10"/>
  <c r="J75" i="10"/>
  <c r="J76" i="10"/>
  <c r="J77" i="10"/>
  <c r="J78" i="10"/>
  <c r="J79" i="10"/>
  <c r="J80" i="10"/>
  <c r="J81" i="10"/>
  <c r="J82" i="10"/>
  <c r="J83" i="10"/>
  <c r="J84" i="10"/>
  <c r="J85" i="10"/>
  <c r="J86" i="10"/>
  <c r="J87" i="10"/>
  <c r="J88" i="10"/>
  <c r="J89" i="10"/>
  <c r="J90" i="10"/>
  <c r="J91" i="10"/>
  <c r="J92" i="10"/>
  <c r="J93" i="10"/>
  <c r="J94" i="10"/>
  <c r="J95" i="10"/>
  <c r="J96" i="10"/>
  <c r="J97" i="10"/>
  <c r="J98" i="10"/>
  <c r="J99" i="10"/>
  <c r="J100" i="10"/>
  <c r="J101" i="10"/>
  <c r="J102" i="10"/>
  <c r="J103" i="10"/>
  <c r="J104" i="10"/>
  <c r="J105" i="10"/>
  <c r="J106" i="10"/>
  <c r="J107" i="10"/>
  <c r="J108" i="10"/>
  <c r="J109" i="10"/>
  <c r="J110" i="10"/>
  <c r="J111" i="10"/>
  <c r="J112" i="10"/>
  <c r="J113" i="10"/>
  <c r="J114" i="10"/>
  <c r="J115" i="10"/>
  <c r="J116" i="10"/>
  <c r="J117" i="10"/>
  <c r="J118" i="10"/>
  <c r="J119" i="10"/>
  <c r="J120" i="10"/>
  <c r="J121" i="10"/>
  <c r="J122" i="10"/>
  <c r="J123" i="10"/>
  <c r="J124" i="10"/>
  <c r="J125" i="10"/>
  <c r="J126" i="10"/>
  <c r="J127" i="10"/>
  <c r="J128" i="10"/>
  <c r="J129" i="10"/>
  <c r="J130" i="10"/>
  <c r="J131" i="10"/>
  <c r="J132" i="10"/>
  <c r="J133" i="10"/>
  <c r="J134" i="10"/>
  <c r="J135" i="10"/>
  <c r="J136" i="10"/>
  <c r="J137" i="10"/>
  <c r="J138" i="10"/>
  <c r="J139" i="10"/>
  <c r="J140" i="10"/>
  <c r="J141" i="10"/>
  <c r="J142" i="10"/>
  <c r="J143" i="10"/>
  <c r="J144" i="10"/>
  <c r="J145" i="10"/>
  <c r="J146" i="10"/>
  <c r="J147" i="10"/>
  <c r="J148" i="10"/>
  <c r="J149" i="10"/>
  <c r="J150" i="10"/>
  <c r="J151" i="10"/>
  <c r="J152" i="10"/>
  <c r="J153" i="10"/>
  <c r="J154" i="10"/>
  <c r="J155" i="10"/>
  <c r="J156" i="10"/>
  <c r="J157" i="10"/>
  <c r="J158" i="10"/>
  <c r="J159" i="10"/>
  <c r="J160" i="10"/>
  <c r="J161" i="10"/>
  <c r="J162" i="10"/>
  <c r="J163" i="10"/>
  <c r="J164" i="10"/>
  <c r="J165" i="10"/>
  <c r="J166" i="10"/>
  <c r="J167" i="10"/>
  <c r="J168" i="10"/>
  <c r="J169" i="10"/>
  <c r="J170" i="10"/>
  <c r="J171" i="10"/>
  <c r="J172" i="10"/>
  <c r="J173" i="10"/>
  <c r="J174" i="10"/>
  <c r="J175" i="10"/>
  <c r="J176" i="10"/>
  <c r="J177" i="10"/>
  <c r="J178" i="10"/>
  <c r="J179" i="10"/>
  <c r="J180" i="10"/>
  <c r="J181" i="10"/>
  <c r="J182" i="10"/>
  <c r="J183" i="10"/>
  <c r="J184" i="10"/>
  <c r="J185" i="10"/>
  <c r="J186" i="10"/>
  <c r="J187" i="10"/>
  <c r="J188" i="10"/>
  <c r="J189" i="10"/>
  <c r="J190" i="10"/>
  <c r="J191" i="10"/>
  <c r="J192" i="10"/>
  <c r="J193" i="10"/>
  <c r="J194" i="10"/>
  <c r="J195" i="10"/>
  <c r="J196" i="10"/>
  <c r="J197" i="10"/>
  <c r="J198" i="10"/>
  <c r="J199" i="10"/>
  <c r="J200" i="10"/>
  <c r="J201" i="10"/>
  <c r="J202" i="10"/>
  <c r="J203" i="10"/>
  <c r="J204" i="10"/>
  <c r="J205" i="10"/>
  <c r="J206" i="10"/>
  <c r="J207" i="10"/>
  <c r="J208" i="10"/>
  <c r="J209" i="10"/>
  <c r="J210" i="10"/>
  <c r="J211" i="10"/>
  <c r="J212" i="10"/>
  <c r="J213" i="10"/>
  <c r="J214" i="10"/>
  <c r="J215" i="10"/>
  <c r="J216" i="10"/>
  <c r="J217" i="10"/>
  <c r="J218" i="10"/>
  <c r="J219" i="10"/>
  <c r="J220" i="10"/>
  <c r="J221" i="10"/>
  <c r="J222" i="10"/>
  <c r="J223" i="10"/>
  <c r="J224" i="10"/>
  <c r="J225" i="10"/>
  <c r="J226" i="10"/>
  <c r="J227" i="10"/>
  <c r="J228" i="10"/>
  <c r="J229" i="10"/>
  <c r="J230" i="10"/>
  <c r="J231" i="10"/>
  <c r="J232" i="10"/>
  <c r="J233" i="10"/>
  <c r="J234" i="10"/>
  <c r="J235" i="10"/>
  <c r="J236" i="10"/>
  <c r="J237" i="10"/>
  <c r="J238" i="10"/>
  <c r="J239" i="10"/>
  <c r="J240" i="10"/>
  <c r="J241" i="10"/>
  <c r="J242" i="10"/>
  <c r="J243" i="10"/>
  <c r="J244" i="10"/>
  <c r="J245" i="10"/>
  <c r="J246" i="10"/>
  <c r="J247" i="10"/>
  <c r="J248" i="10"/>
  <c r="J249" i="10"/>
  <c r="J250" i="10"/>
  <c r="J251" i="10"/>
  <c r="J252" i="10"/>
  <c r="J253" i="10"/>
  <c r="J254" i="10"/>
  <c r="J255" i="10"/>
  <c r="J256" i="10"/>
  <c r="J257" i="10"/>
  <c r="J258" i="10"/>
  <c r="J259" i="10"/>
  <c r="J260" i="10"/>
  <c r="J261" i="10"/>
  <c r="J262" i="10"/>
  <c r="J263" i="10"/>
  <c r="J264" i="10"/>
  <c r="J265" i="10"/>
  <c r="J266" i="10"/>
  <c r="J267" i="10"/>
  <c r="J268" i="10"/>
  <c r="J269" i="10"/>
  <c r="J270" i="10"/>
  <c r="J271" i="10"/>
  <c r="J272" i="10"/>
  <c r="J273" i="10"/>
  <c r="J274" i="10"/>
  <c r="J275" i="10"/>
  <c r="J276" i="10"/>
  <c r="J277" i="10"/>
  <c r="J278" i="10"/>
  <c r="J279" i="10"/>
  <c r="J280" i="10"/>
  <c r="J281" i="10"/>
  <c r="J282" i="10"/>
  <c r="J283" i="10"/>
  <c r="J284" i="10"/>
  <c r="J285" i="10"/>
  <c r="J286" i="10"/>
  <c r="J287" i="10"/>
  <c r="J288" i="10"/>
  <c r="J289" i="10"/>
  <c r="J290" i="10"/>
  <c r="J291" i="10"/>
  <c r="J292" i="10"/>
  <c r="J293" i="10"/>
  <c r="J294" i="10"/>
  <c r="J295" i="10"/>
  <c r="J296" i="10"/>
  <c r="J297" i="10"/>
  <c r="J298" i="10"/>
  <c r="J299" i="10"/>
  <c r="J300" i="10"/>
  <c r="J301" i="10"/>
  <c r="J302" i="10"/>
  <c r="J303" i="10"/>
  <c r="J304" i="10"/>
  <c r="J305" i="10"/>
  <c r="J306" i="10"/>
  <c r="J307" i="10"/>
  <c r="J308" i="10"/>
  <c r="J309" i="10"/>
  <c r="J310" i="10"/>
  <c r="J311" i="10"/>
  <c r="J312" i="10"/>
  <c r="J313" i="10"/>
  <c r="J314" i="10"/>
  <c r="J315" i="10"/>
  <c r="J316" i="10"/>
  <c r="J317" i="10"/>
  <c r="J318" i="10"/>
  <c r="J319" i="10"/>
  <c r="J320" i="10"/>
  <c r="J321" i="10"/>
  <c r="J322" i="10"/>
  <c r="J4" i="10"/>
  <c r="N6" i="6"/>
  <c r="N7" i="6"/>
  <c r="N8" i="6"/>
  <c r="N9" i="6"/>
  <c r="N10" i="6"/>
  <c r="N11" i="6"/>
  <c r="N12" i="6"/>
  <c r="N13" i="6"/>
  <c r="N14" i="6"/>
  <c r="N15" i="6"/>
  <c r="N16" i="6"/>
  <c r="N17" i="6"/>
  <c r="N18" i="6"/>
  <c r="N19" i="6"/>
  <c r="N20" i="6"/>
  <c r="N21" i="6"/>
  <c r="N22" i="6"/>
  <c r="N23" i="6"/>
  <c r="N24" i="6"/>
  <c r="N25" i="6"/>
  <c r="N26" i="6"/>
  <c r="N27" i="6"/>
  <c r="N28" i="6"/>
  <c r="N29" i="6"/>
  <c r="N30" i="6"/>
  <c r="N31" i="6"/>
  <c r="N32" i="6"/>
  <c r="N33" i="6"/>
  <c r="N34" i="6"/>
  <c r="N35" i="6"/>
  <c r="N36" i="6"/>
  <c r="N37" i="6"/>
  <c r="N38" i="6"/>
  <c r="N39" i="6"/>
  <c r="N40" i="6"/>
  <c r="N41" i="6"/>
  <c r="N42" i="6"/>
  <c r="N43" i="6"/>
  <c r="N44" i="6"/>
  <c r="N45" i="6"/>
  <c r="N46" i="6"/>
  <c r="N47" i="6"/>
  <c r="N48" i="6"/>
  <c r="N49" i="6"/>
  <c r="N50" i="6"/>
  <c r="N51" i="6"/>
  <c r="N52" i="6"/>
  <c r="N53" i="6"/>
  <c r="N54" i="6"/>
  <c r="N55" i="6"/>
  <c r="N56" i="6"/>
  <c r="N57" i="6"/>
  <c r="N58" i="6"/>
  <c r="N59" i="6"/>
  <c r="N60" i="6"/>
  <c r="N61" i="6"/>
  <c r="N62" i="6"/>
  <c r="N63" i="6"/>
  <c r="N64" i="6"/>
  <c r="N65" i="6"/>
  <c r="N66" i="6"/>
  <c r="N67" i="6"/>
  <c r="N68" i="6"/>
  <c r="N69" i="6"/>
  <c r="N70" i="6"/>
  <c r="N5" i="6"/>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5" i="5"/>
  <c r="L5" i="5"/>
  <c r="L6" i="6"/>
  <c r="L7" i="6"/>
  <c r="L8" i="6"/>
  <c r="L9" i="6"/>
  <c r="L10" i="6"/>
  <c r="L11" i="6"/>
  <c r="L12" i="6"/>
  <c r="L13" i="6"/>
  <c r="L14" i="6"/>
  <c r="L15" i="6"/>
  <c r="L16" i="6"/>
  <c r="L17" i="6"/>
  <c r="L18" i="6"/>
  <c r="L19" i="6"/>
  <c r="L20" i="6"/>
  <c r="L21" i="6"/>
  <c r="L22" i="6"/>
  <c r="L23" i="6"/>
  <c r="L24" i="6"/>
  <c r="L25" i="6"/>
  <c r="L26" i="6"/>
  <c r="L27" i="6"/>
  <c r="L28" i="6"/>
  <c r="L29" i="6"/>
  <c r="L30" i="6"/>
  <c r="L31" i="6"/>
  <c r="L32" i="6"/>
  <c r="L33" i="6"/>
  <c r="L34" i="6"/>
  <c r="L35" i="6"/>
  <c r="L36" i="6"/>
  <c r="L37" i="6"/>
  <c r="L38" i="6"/>
  <c r="L39" i="6"/>
  <c r="L40" i="6"/>
  <c r="L41" i="6"/>
  <c r="L42" i="6"/>
  <c r="L43" i="6"/>
  <c r="L44" i="6"/>
  <c r="L45" i="6"/>
  <c r="L46" i="6"/>
  <c r="L47" i="6"/>
  <c r="L48" i="6"/>
  <c r="L49" i="6"/>
  <c r="L50" i="6"/>
  <c r="L51" i="6"/>
  <c r="L52" i="6"/>
  <c r="L53" i="6"/>
  <c r="L54" i="6"/>
  <c r="L55" i="6"/>
  <c r="L56" i="6"/>
  <c r="L57" i="6"/>
  <c r="L58" i="6"/>
  <c r="L59" i="6"/>
  <c r="L60" i="6"/>
  <c r="L61" i="6"/>
  <c r="L62" i="6"/>
  <c r="L63" i="6"/>
  <c r="L64" i="6"/>
  <c r="L65" i="6"/>
  <c r="L66" i="6"/>
  <c r="L67" i="6"/>
  <c r="L68" i="6"/>
  <c r="L69" i="6"/>
  <c r="L70" i="6"/>
  <c r="L5" i="6"/>
  <c r="L127" i="5"/>
  <c r="L126" i="5"/>
  <c r="L125" i="5"/>
  <c r="L124" i="5"/>
  <c r="L123" i="5"/>
  <c r="L122" i="5"/>
  <c r="L121" i="5"/>
  <c r="L120" i="5"/>
  <c r="L119" i="5"/>
  <c r="L118" i="5"/>
  <c r="L117" i="5"/>
  <c r="L116" i="5"/>
  <c r="L115" i="5"/>
  <c r="L114" i="5"/>
  <c r="L113" i="5"/>
  <c r="L112" i="5"/>
  <c r="L111" i="5"/>
  <c r="L110" i="5"/>
  <c r="L109" i="5"/>
  <c r="L108" i="5"/>
  <c r="L107" i="5"/>
  <c r="L106" i="5"/>
  <c r="L105" i="5"/>
  <c r="L104" i="5"/>
  <c r="L103" i="5"/>
  <c r="L102" i="5"/>
  <c r="L101" i="5"/>
  <c r="L100" i="5"/>
  <c r="L99" i="5"/>
  <c r="L98" i="5"/>
  <c r="L97" i="5"/>
  <c r="L96" i="5"/>
  <c r="L95" i="5"/>
  <c r="L94" i="5"/>
  <c r="L93" i="5"/>
  <c r="L92" i="5"/>
  <c r="L91" i="5"/>
  <c r="L90" i="5"/>
  <c r="L89" i="5"/>
  <c r="L88" i="5"/>
  <c r="L87" i="5"/>
  <c r="L86" i="5"/>
  <c r="L85" i="5"/>
  <c r="L84" i="5"/>
  <c r="L83" i="5"/>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J6" i="12"/>
  <c r="L6" i="12" s="1"/>
  <c r="J7" i="12"/>
  <c r="L7" i="12" s="1"/>
  <c r="J8" i="12"/>
  <c r="L8" i="12" s="1"/>
  <c r="J9" i="12"/>
  <c r="L9" i="12" s="1"/>
  <c r="J10" i="12"/>
  <c r="L10" i="12" s="1"/>
  <c r="J11" i="12"/>
  <c r="L11" i="12" s="1"/>
  <c r="J12" i="12"/>
  <c r="L12" i="12" s="1"/>
  <c r="J13" i="12"/>
  <c r="L13" i="12" s="1"/>
  <c r="J14" i="12"/>
  <c r="L14" i="12" s="1"/>
  <c r="J15" i="12"/>
  <c r="L15" i="12" s="1"/>
  <c r="J16" i="12"/>
  <c r="L16" i="12" s="1"/>
  <c r="J17" i="12"/>
  <c r="L17" i="12" s="1"/>
  <c r="J18" i="12"/>
  <c r="L18" i="12" s="1"/>
  <c r="J19" i="12"/>
  <c r="L19" i="12" s="1"/>
  <c r="J20" i="12"/>
  <c r="L20" i="12" s="1"/>
  <c r="J21" i="12"/>
  <c r="L21" i="12" s="1"/>
  <c r="J22" i="12"/>
  <c r="L22" i="12" s="1"/>
  <c r="J23" i="12"/>
  <c r="L23" i="12" s="1"/>
  <c r="J24" i="12"/>
  <c r="L24" i="12" s="1"/>
  <c r="J25" i="12"/>
  <c r="L25" i="12" s="1"/>
  <c r="J26" i="12"/>
  <c r="L26" i="12" s="1"/>
  <c r="J27" i="12"/>
  <c r="L27" i="12" s="1"/>
  <c r="J28" i="12"/>
  <c r="L28" i="12" s="1"/>
  <c r="J29" i="12"/>
  <c r="L29" i="12" s="1"/>
  <c r="J30" i="12"/>
  <c r="L30" i="12" s="1"/>
  <c r="J31" i="12"/>
  <c r="L31" i="12" s="1"/>
  <c r="J32" i="12"/>
  <c r="L32" i="12" s="1"/>
  <c r="J33" i="12"/>
  <c r="L33" i="12" s="1"/>
  <c r="J34" i="12"/>
  <c r="L34" i="12" s="1"/>
  <c r="J35" i="12"/>
  <c r="L35" i="12" s="1"/>
  <c r="J36" i="12"/>
  <c r="L36" i="12" s="1"/>
  <c r="J37" i="12"/>
  <c r="L37" i="12" s="1"/>
  <c r="J38" i="12"/>
  <c r="L38" i="12" s="1"/>
  <c r="J39" i="12"/>
  <c r="L39" i="12" s="1"/>
  <c r="J40" i="12"/>
  <c r="L40" i="12" s="1"/>
  <c r="J41" i="12"/>
  <c r="L41" i="12" s="1"/>
  <c r="J42" i="12"/>
  <c r="L42" i="12" s="1"/>
  <c r="J43" i="12"/>
  <c r="L43" i="12" s="1"/>
  <c r="J44" i="12"/>
  <c r="L44" i="12" s="1"/>
  <c r="J45" i="12"/>
  <c r="L45" i="12" s="1"/>
  <c r="J46" i="12"/>
  <c r="L46" i="12" s="1"/>
  <c r="J47" i="12"/>
  <c r="L47" i="12" s="1"/>
  <c r="J48" i="12"/>
  <c r="L48" i="12" s="1"/>
  <c r="J49" i="12"/>
  <c r="L49" i="12" s="1"/>
  <c r="J50" i="12"/>
  <c r="L50" i="12" s="1"/>
  <c r="J51" i="12"/>
  <c r="L51" i="12" s="1"/>
  <c r="J52" i="12"/>
  <c r="L52" i="12" s="1"/>
  <c r="J53" i="12"/>
  <c r="L53" i="12" s="1"/>
  <c r="J54" i="12"/>
  <c r="L54" i="12" s="1"/>
  <c r="J55" i="12"/>
  <c r="L55" i="12" s="1"/>
  <c r="J56" i="12"/>
  <c r="L56" i="12" s="1"/>
  <c r="J57" i="12"/>
  <c r="L57" i="12" s="1"/>
  <c r="J58" i="12"/>
  <c r="L58" i="12" s="1"/>
  <c r="J59" i="12"/>
  <c r="L59" i="12" s="1"/>
  <c r="J60" i="12"/>
  <c r="L60" i="12" s="1"/>
  <c r="J61" i="12"/>
  <c r="L61" i="12" s="1"/>
  <c r="J62" i="12"/>
  <c r="L62" i="12" s="1"/>
  <c r="J63" i="12"/>
  <c r="L63" i="12" s="1"/>
  <c r="J64" i="12"/>
  <c r="L64" i="12" s="1"/>
  <c r="J65" i="12"/>
  <c r="L65" i="12" s="1"/>
  <c r="J66" i="12"/>
  <c r="L66" i="12" s="1"/>
  <c r="J67" i="12"/>
  <c r="L67" i="12" s="1"/>
  <c r="J68" i="12"/>
  <c r="L68" i="12" s="1"/>
  <c r="J69" i="12"/>
  <c r="L69" i="12" s="1"/>
  <c r="J70" i="12"/>
  <c r="L70" i="12" s="1"/>
  <c r="J71" i="12"/>
  <c r="L71" i="12" s="1"/>
  <c r="J72" i="12"/>
  <c r="L72" i="12" s="1"/>
  <c r="J73" i="12"/>
  <c r="L73" i="12" s="1"/>
  <c r="J74" i="12"/>
  <c r="L74" i="12" s="1"/>
  <c r="J75" i="12"/>
  <c r="L75" i="12" s="1"/>
  <c r="J76" i="12"/>
  <c r="L76" i="12" s="1"/>
  <c r="J77" i="12"/>
  <c r="L77" i="12" s="1"/>
  <c r="J78" i="12"/>
  <c r="L78" i="12" s="1"/>
  <c r="J79" i="12"/>
  <c r="L79" i="12" s="1"/>
  <c r="J80" i="12"/>
  <c r="L80" i="12" s="1"/>
  <c r="J81" i="12"/>
  <c r="L81" i="12" s="1"/>
  <c r="J82" i="12"/>
  <c r="L82" i="12" s="1"/>
  <c r="J83" i="12"/>
  <c r="L83" i="12" s="1"/>
  <c r="J84" i="12"/>
  <c r="L84" i="12" s="1"/>
  <c r="J85" i="12"/>
  <c r="L85" i="12" s="1"/>
  <c r="J86" i="12"/>
  <c r="L86" i="12" s="1"/>
  <c r="J87" i="12"/>
  <c r="L87" i="12" s="1"/>
  <c r="J88" i="12"/>
  <c r="L88" i="12" s="1"/>
  <c r="J89" i="12"/>
  <c r="L89" i="12" s="1"/>
  <c r="J90" i="12"/>
  <c r="L90" i="12" s="1"/>
  <c r="J91" i="12"/>
  <c r="L91" i="12" s="1"/>
  <c r="J92" i="12"/>
  <c r="L92" i="12" s="1"/>
  <c r="J93" i="12"/>
  <c r="L93" i="12" s="1"/>
  <c r="J94" i="12"/>
  <c r="L94" i="12" s="1"/>
  <c r="J95" i="12"/>
  <c r="L95" i="12" s="1"/>
  <c r="J96" i="12"/>
  <c r="L96" i="12" s="1"/>
  <c r="J97" i="12"/>
  <c r="L97" i="12" s="1"/>
  <c r="J98" i="12"/>
  <c r="L98" i="12" s="1"/>
  <c r="J99" i="12"/>
  <c r="L99" i="12" s="1"/>
  <c r="J100" i="12"/>
  <c r="L100" i="12" s="1"/>
  <c r="J101" i="12"/>
  <c r="L101" i="12" s="1"/>
  <c r="J102" i="12"/>
  <c r="L102" i="12" s="1"/>
  <c r="J103" i="12"/>
  <c r="L103" i="12" s="1"/>
  <c r="J104" i="12"/>
  <c r="L104" i="12" s="1"/>
  <c r="J105" i="12"/>
  <c r="L105" i="12" s="1"/>
  <c r="J106" i="12"/>
  <c r="L106" i="12" s="1"/>
  <c r="J107" i="12"/>
  <c r="L107" i="12" s="1"/>
  <c r="J108" i="12"/>
  <c r="L108" i="12" s="1"/>
  <c r="J109" i="12"/>
  <c r="L109" i="12" s="1"/>
  <c r="J110" i="12"/>
  <c r="L110" i="12" s="1"/>
  <c r="J111" i="12"/>
  <c r="L111" i="12" s="1"/>
  <c r="J112" i="12"/>
  <c r="L112" i="12" s="1"/>
  <c r="J113" i="12"/>
  <c r="L113" i="12" s="1"/>
  <c r="J114" i="12"/>
  <c r="L114" i="12" s="1"/>
  <c r="J115" i="12"/>
  <c r="L115" i="12" s="1"/>
  <c r="J116" i="12"/>
  <c r="L116" i="12" s="1"/>
  <c r="J117" i="12"/>
  <c r="L117" i="12" s="1"/>
  <c r="J118" i="12"/>
  <c r="L118" i="12" s="1"/>
  <c r="J119" i="12"/>
  <c r="L119" i="12" s="1"/>
  <c r="J120" i="12"/>
  <c r="L120" i="12" s="1"/>
  <c r="J121" i="12"/>
  <c r="L121" i="12" s="1"/>
  <c r="J122" i="12"/>
  <c r="L122" i="12" s="1"/>
  <c r="J123" i="12"/>
  <c r="L123" i="12" s="1"/>
  <c r="J124" i="12"/>
  <c r="L124" i="12" s="1"/>
  <c r="J125" i="12"/>
  <c r="L125" i="12" s="1"/>
  <c r="J126" i="12"/>
  <c r="L126" i="12" s="1"/>
  <c r="J127" i="12"/>
  <c r="L127" i="12" s="1"/>
  <c r="J128" i="12"/>
  <c r="L128" i="12" s="1"/>
  <c r="J129" i="12"/>
  <c r="L129" i="12" s="1"/>
  <c r="J130" i="12"/>
  <c r="L130" i="12" s="1"/>
  <c r="J131" i="12"/>
  <c r="L131" i="12" s="1"/>
  <c r="J132" i="12"/>
  <c r="L132" i="12" s="1"/>
  <c r="J133" i="12"/>
  <c r="L133" i="12" s="1"/>
  <c r="J134" i="12"/>
  <c r="L134" i="12" s="1"/>
  <c r="J135" i="12"/>
  <c r="L135" i="12" s="1"/>
  <c r="J136" i="12"/>
  <c r="L136" i="12" s="1"/>
  <c r="J137" i="12"/>
  <c r="L137" i="12" s="1"/>
  <c r="J138" i="12"/>
  <c r="L138" i="12" s="1"/>
  <c r="J139" i="12"/>
  <c r="L139" i="12" s="1"/>
  <c r="J140" i="12"/>
  <c r="L140" i="12" s="1"/>
  <c r="J141" i="12"/>
  <c r="L141" i="12" s="1"/>
  <c r="J142" i="12"/>
  <c r="L142" i="12" s="1"/>
  <c r="J143" i="12"/>
  <c r="L143" i="12" s="1"/>
  <c r="J144" i="12"/>
  <c r="L144" i="12" s="1"/>
  <c r="J145" i="12"/>
  <c r="L145" i="12" s="1"/>
  <c r="J146" i="12"/>
  <c r="L146" i="12" s="1"/>
  <c r="J147" i="12"/>
  <c r="L147" i="12" s="1"/>
  <c r="J148" i="12"/>
  <c r="L148" i="12" s="1"/>
  <c r="J149" i="12"/>
  <c r="L149" i="12" s="1"/>
  <c r="J150" i="12"/>
  <c r="L150" i="12" s="1"/>
  <c r="J151" i="12"/>
  <c r="L151" i="12" s="1"/>
  <c r="J152" i="12"/>
  <c r="L152" i="12" s="1"/>
  <c r="J153" i="12"/>
  <c r="L153" i="12" s="1"/>
  <c r="J154" i="12"/>
  <c r="L154" i="12" s="1"/>
  <c r="J155" i="12"/>
  <c r="L155" i="12" s="1"/>
  <c r="J156" i="12"/>
  <c r="L156" i="12" s="1"/>
  <c r="J157" i="12"/>
  <c r="L157" i="12" s="1"/>
  <c r="J158" i="12"/>
  <c r="L158" i="12" s="1"/>
  <c r="J159" i="12"/>
  <c r="L159" i="12" s="1"/>
  <c r="J160" i="12"/>
  <c r="L160" i="12" s="1"/>
  <c r="J161" i="12"/>
  <c r="L161" i="12" s="1"/>
  <c r="J162" i="12"/>
  <c r="L162" i="12" s="1"/>
  <c r="J163" i="12"/>
  <c r="L163" i="12" s="1"/>
  <c r="J164" i="12"/>
  <c r="L164" i="12" s="1"/>
  <c r="J165" i="12"/>
  <c r="L165" i="12" s="1"/>
  <c r="J166" i="12"/>
  <c r="L166" i="12" s="1"/>
  <c r="J167" i="12"/>
  <c r="L167" i="12" s="1"/>
  <c r="J168" i="12"/>
  <c r="L168" i="12" s="1"/>
  <c r="J169" i="12"/>
  <c r="L169" i="12" s="1"/>
  <c r="J170" i="12"/>
  <c r="L170" i="12" s="1"/>
  <c r="J171" i="12"/>
  <c r="L171" i="12" s="1"/>
  <c r="J172" i="12"/>
  <c r="L172" i="12" s="1"/>
  <c r="J173" i="12"/>
  <c r="L173" i="12" s="1"/>
  <c r="J174" i="12"/>
  <c r="L174" i="12" s="1"/>
  <c r="J175" i="12"/>
  <c r="L175" i="12" s="1"/>
  <c r="J176" i="12"/>
  <c r="L176" i="12" s="1"/>
  <c r="J177" i="12"/>
  <c r="L177" i="12" s="1"/>
  <c r="J178" i="12"/>
  <c r="L178" i="12" s="1"/>
  <c r="J179" i="12"/>
  <c r="L179" i="12" s="1"/>
  <c r="J180" i="12"/>
  <c r="L180" i="12" s="1"/>
  <c r="J181" i="12"/>
  <c r="L181" i="12" s="1"/>
  <c r="J182" i="12"/>
  <c r="L182" i="12" s="1"/>
  <c r="J183" i="12"/>
  <c r="L183" i="12" s="1"/>
  <c r="J184" i="12"/>
  <c r="L184" i="12" s="1"/>
  <c r="J185" i="12"/>
  <c r="L185" i="12" s="1"/>
  <c r="J186" i="12"/>
  <c r="L186" i="12" s="1"/>
  <c r="J187" i="12"/>
  <c r="L187" i="12" s="1"/>
  <c r="J188" i="12"/>
  <c r="L188" i="12" s="1"/>
  <c r="J189" i="12"/>
  <c r="L189" i="12" s="1"/>
  <c r="J190" i="12"/>
  <c r="L190" i="12" s="1"/>
  <c r="J191" i="12"/>
  <c r="L191" i="12" s="1"/>
  <c r="J192" i="12"/>
  <c r="L192" i="12" s="1"/>
  <c r="J193" i="12"/>
  <c r="L193" i="12" s="1"/>
  <c r="J194" i="12"/>
  <c r="L194" i="12" s="1"/>
  <c r="J195" i="12"/>
  <c r="L195" i="12" s="1"/>
  <c r="J196" i="12"/>
  <c r="L196" i="12" s="1"/>
  <c r="J197" i="12"/>
  <c r="L197" i="12" s="1"/>
  <c r="J198" i="12"/>
  <c r="L198" i="12" s="1"/>
  <c r="J199" i="12"/>
  <c r="L199" i="12" s="1"/>
  <c r="J200" i="12"/>
  <c r="L200" i="12" s="1"/>
  <c r="J201" i="12"/>
  <c r="L201" i="12" s="1"/>
  <c r="J202" i="12"/>
  <c r="L202" i="12" s="1"/>
  <c r="J203" i="12"/>
  <c r="L203" i="12" s="1"/>
  <c r="J204" i="12"/>
  <c r="L204" i="12" s="1"/>
  <c r="J205" i="12"/>
  <c r="L205" i="12" s="1"/>
  <c r="J206" i="12"/>
  <c r="L206" i="12" s="1"/>
  <c r="J207" i="12"/>
  <c r="L207" i="12" s="1"/>
  <c r="J208" i="12"/>
  <c r="L208" i="12" s="1"/>
  <c r="J209" i="12"/>
  <c r="L209" i="12" s="1"/>
  <c r="J210" i="12"/>
  <c r="L210" i="12" s="1"/>
  <c r="J211" i="12"/>
  <c r="L211" i="12" s="1"/>
  <c r="J212" i="12"/>
  <c r="L212" i="12" s="1"/>
  <c r="J213" i="12"/>
  <c r="L213" i="12" s="1"/>
  <c r="J214" i="12"/>
  <c r="L214" i="12" s="1"/>
  <c r="J215" i="12"/>
  <c r="L215" i="12" s="1"/>
  <c r="J216" i="12"/>
  <c r="L216" i="12" s="1"/>
  <c r="J217" i="12"/>
  <c r="L217" i="12" s="1"/>
  <c r="J218" i="12"/>
  <c r="L218" i="12" s="1"/>
  <c r="J219" i="12"/>
  <c r="L219" i="12" s="1"/>
  <c r="J220" i="12"/>
  <c r="L220" i="12" s="1"/>
  <c r="J221" i="12"/>
  <c r="L221" i="12" s="1"/>
  <c r="J222" i="12"/>
  <c r="L222" i="12" s="1"/>
  <c r="J223" i="12"/>
  <c r="L223" i="12" s="1"/>
  <c r="J224" i="12"/>
  <c r="L224" i="12" s="1"/>
  <c r="J225" i="12"/>
  <c r="L225" i="12" s="1"/>
  <c r="J226" i="12"/>
  <c r="L226" i="12" s="1"/>
  <c r="J227" i="12"/>
  <c r="L227" i="12" s="1"/>
  <c r="J228" i="12"/>
  <c r="L228" i="12" s="1"/>
  <c r="J229" i="12"/>
  <c r="L229" i="12" s="1"/>
  <c r="J230" i="12"/>
  <c r="L230" i="12" s="1"/>
  <c r="J231" i="12"/>
  <c r="L231" i="12" s="1"/>
  <c r="J232" i="12"/>
  <c r="L232" i="12" s="1"/>
  <c r="J233" i="12"/>
  <c r="L233" i="12" s="1"/>
  <c r="J234" i="12"/>
  <c r="L234" i="12" s="1"/>
  <c r="J235" i="12"/>
  <c r="L235" i="12" s="1"/>
  <c r="J236" i="12"/>
  <c r="L236" i="12" s="1"/>
  <c r="J237" i="12"/>
  <c r="L237" i="12" s="1"/>
  <c r="J238" i="12"/>
  <c r="L238" i="12" s="1"/>
  <c r="J239" i="12"/>
  <c r="L239" i="12" s="1"/>
  <c r="J240" i="12"/>
  <c r="L240" i="12" s="1"/>
  <c r="J241" i="12"/>
  <c r="L241" i="12" s="1"/>
  <c r="J242" i="12"/>
  <c r="L242" i="12" s="1"/>
  <c r="J243" i="12"/>
  <c r="L243" i="12" s="1"/>
  <c r="J244" i="12"/>
  <c r="L244" i="12" s="1"/>
  <c r="J245" i="12"/>
  <c r="L245" i="12" s="1"/>
  <c r="J5" i="12"/>
  <c r="L5" i="12" s="1"/>
  <c r="K6" i="3"/>
  <c r="M6" i="3" s="1"/>
  <c r="K7" i="3"/>
  <c r="M7" i="3" s="1"/>
  <c r="K8" i="3"/>
  <c r="M8" i="3" s="1"/>
  <c r="K9" i="3"/>
  <c r="M9" i="3" s="1"/>
  <c r="K10" i="3"/>
  <c r="M10" i="3" s="1"/>
  <c r="K11" i="3"/>
  <c r="M11" i="3" s="1"/>
  <c r="K12" i="3"/>
  <c r="M12" i="3" s="1"/>
  <c r="K13" i="3"/>
  <c r="M13" i="3" s="1"/>
  <c r="K14" i="3"/>
  <c r="M14" i="3" s="1"/>
  <c r="K15" i="3"/>
  <c r="M15" i="3" s="1"/>
  <c r="K16" i="3"/>
  <c r="M16" i="3" s="1"/>
  <c r="K17" i="3"/>
  <c r="M17" i="3" s="1"/>
  <c r="K18" i="3"/>
  <c r="M18" i="3" s="1"/>
  <c r="K19" i="3"/>
  <c r="M19" i="3" s="1"/>
  <c r="K20" i="3"/>
  <c r="M20" i="3" s="1"/>
  <c r="K21" i="3"/>
  <c r="M21" i="3" s="1"/>
  <c r="K22" i="3"/>
  <c r="M22" i="3" s="1"/>
  <c r="K23" i="3"/>
  <c r="M23" i="3" s="1"/>
  <c r="K24" i="3"/>
  <c r="M24" i="3" s="1"/>
  <c r="K25" i="3"/>
  <c r="M25" i="3" s="1"/>
  <c r="K26" i="3"/>
  <c r="M26" i="3" s="1"/>
  <c r="K27" i="3"/>
  <c r="M27" i="3" s="1"/>
  <c r="K28" i="3"/>
  <c r="M28" i="3" s="1"/>
  <c r="K29" i="3"/>
  <c r="M29" i="3" s="1"/>
  <c r="K30" i="3"/>
  <c r="M30" i="3" s="1"/>
  <c r="K31" i="3"/>
  <c r="M31" i="3" s="1"/>
  <c r="K32" i="3"/>
  <c r="M32" i="3" s="1"/>
  <c r="K33" i="3"/>
  <c r="M33" i="3" s="1"/>
  <c r="K34" i="3"/>
  <c r="M34" i="3" s="1"/>
  <c r="K35" i="3"/>
  <c r="M35" i="3" s="1"/>
  <c r="K36" i="3"/>
  <c r="M36" i="3" s="1"/>
  <c r="K37" i="3"/>
  <c r="M37" i="3" s="1"/>
  <c r="K38" i="3"/>
  <c r="M38" i="3" s="1"/>
  <c r="K39" i="3"/>
  <c r="M39" i="3" s="1"/>
  <c r="K40" i="3"/>
  <c r="M40" i="3" s="1"/>
  <c r="K41" i="3"/>
  <c r="M41" i="3" s="1"/>
  <c r="K42" i="3"/>
  <c r="M42" i="3" s="1"/>
  <c r="K43" i="3"/>
  <c r="M43" i="3" s="1"/>
  <c r="K44" i="3"/>
  <c r="M44" i="3" s="1"/>
  <c r="K45" i="3"/>
  <c r="M45" i="3" s="1"/>
  <c r="K46" i="3"/>
  <c r="M46" i="3" s="1"/>
  <c r="K47" i="3"/>
  <c r="M47" i="3" s="1"/>
  <c r="K48" i="3"/>
  <c r="M48" i="3" s="1"/>
  <c r="K49" i="3"/>
  <c r="M49" i="3" s="1"/>
  <c r="K50" i="3"/>
  <c r="M50" i="3" s="1"/>
  <c r="K51" i="3"/>
  <c r="M51" i="3" s="1"/>
  <c r="K52" i="3"/>
  <c r="M52" i="3" s="1"/>
  <c r="K53" i="3"/>
  <c r="M53" i="3" s="1"/>
  <c r="K54" i="3"/>
  <c r="M54" i="3" s="1"/>
  <c r="K55" i="3"/>
  <c r="M55" i="3" s="1"/>
  <c r="K56" i="3"/>
  <c r="M56" i="3" s="1"/>
  <c r="K57" i="3"/>
  <c r="M57" i="3" s="1"/>
  <c r="K58" i="3"/>
  <c r="M58" i="3" s="1"/>
  <c r="K59" i="3"/>
  <c r="M59" i="3" s="1"/>
  <c r="K60" i="3"/>
  <c r="M60" i="3" s="1"/>
  <c r="K61" i="3"/>
  <c r="M61" i="3" s="1"/>
  <c r="K62" i="3"/>
  <c r="M62" i="3" s="1"/>
  <c r="K63" i="3"/>
  <c r="M63" i="3" s="1"/>
  <c r="K64" i="3"/>
  <c r="M64" i="3" s="1"/>
  <c r="K65" i="3"/>
  <c r="M65" i="3" s="1"/>
  <c r="K66" i="3"/>
  <c r="M66" i="3" s="1"/>
  <c r="K67" i="3"/>
  <c r="M67" i="3" s="1"/>
  <c r="K68" i="3"/>
  <c r="M68" i="3" s="1"/>
  <c r="K69" i="3"/>
  <c r="M69" i="3" s="1"/>
  <c r="K70" i="3"/>
  <c r="M70" i="3" s="1"/>
  <c r="K71" i="3"/>
  <c r="M71" i="3" s="1"/>
  <c r="K72" i="3"/>
  <c r="M72" i="3" s="1"/>
  <c r="K73" i="3"/>
  <c r="M73" i="3" s="1"/>
  <c r="K74" i="3"/>
  <c r="M74" i="3" s="1"/>
  <c r="K75" i="3"/>
  <c r="M75" i="3" s="1"/>
  <c r="K76" i="3"/>
  <c r="M76" i="3" s="1"/>
  <c r="K77" i="3"/>
  <c r="M77" i="3" s="1"/>
  <c r="K78" i="3"/>
  <c r="M78" i="3" s="1"/>
  <c r="K79" i="3"/>
  <c r="M79" i="3" s="1"/>
  <c r="K80" i="3"/>
  <c r="M80" i="3" s="1"/>
  <c r="K81" i="3"/>
  <c r="M81" i="3" s="1"/>
  <c r="K82" i="3"/>
  <c r="M82" i="3" s="1"/>
  <c r="K5" i="3"/>
  <c r="M5" i="3" s="1"/>
  <c r="A6" i="5" l="1"/>
  <c r="A7" i="5" s="1"/>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6" i="6" l="1"/>
  <c r="A7" i="6" s="1"/>
  <c r="A8" i="6" s="1"/>
  <c r="A9" i="6" s="1"/>
  <c r="A10" i="6" s="1"/>
  <c r="A11" i="6" s="1"/>
  <c r="A12" i="6" s="1"/>
  <c r="A13" i="6" s="1"/>
  <c r="A14" i="6" s="1"/>
  <c r="A15" i="6" s="1"/>
  <c r="A16" i="6" s="1"/>
  <c r="A17" i="6" s="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5" i="10"/>
  <c r="A6" i="10" s="1"/>
  <c r="A7" i="10" s="1"/>
  <c r="A8" i="10" s="1"/>
  <c r="A9" i="10" s="1"/>
  <c r="A10" i="10" s="1"/>
  <c r="A11" i="10" s="1"/>
  <c r="A12" i="10" s="1"/>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55" i="10" s="1"/>
  <c r="A56" i="10" s="1"/>
  <c r="A57" i="10" s="1"/>
  <c r="A58" i="10" s="1"/>
  <c r="A59" i="10" s="1"/>
  <c r="A60" i="10" s="1"/>
  <c r="A61" i="10" s="1"/>
  <c r="A62" i="10" s="1"/>
  <c r="A63" i="10" s="1"/>
  <c r="A64" i="10" s="1"/>
  <c r="A65" i="10" s="1"/>
  <c r="A66" i="10" s="1"/>
  <c r="A67" i="10" s="1"/>
  <c r="A68" i="10" s="1"/>
  <c r="A69" i="10" s="1"/>
  <c r="A70" i="10" s="1"/>
  <c r="A71" i="10" s="1"/>
  <c r="A72" i="10" s="1"/>
  <c r="A73" i="10" s="1"/>
  <c r="A74" i="10" s="1"/>
  <c r="A75" i="10" s="1"/>
  <c r="A76" i="10" s="1"/>
  <c r="A77" i="10" s="1"/>
  <c r="A78" i="10" s="1"/>
  <c r="A79" i="10" s="1"/>
  <c r="A80" i="10" s="1"/>
  <c r="A81" i="10" s="1"/>
  <c r="A82" i="10" s="1"/>
  <c r="A83" i="10" s="1"/>
  <c r="A84" i="10" s="1"/>
  <c r="A85" i="10" s="1"/>
  <c r="A86" i="10" s="1"/>
  <c r="A87" i="10" s="1"/>
  <c r="A88" i="10" s="1"/>
  <c r="A89" i="10" s="1"/>
  <c r="A90" i="10" s="1"/>
  <c r="A91" i="10" s="1"/>
  <c r="A92" i="10" s="1"/>
  <c r="A93" i="10" s="1"/>
  <c r="A94" i="10" s="1"/>
  <c r="A95" i="10" s="1"/>
  <c r="A96" i="10" s="1"/>
  <c r="A97" i="10" s="1"/>
  <c r="A98" i="10" s="1"/>
  <c r="A99" i="10" s="1"/>
  <c r="A100" i="10" s="1"/>
  <c r="A101" i="10" s="1"/>
  <c r="A102" i="10" s="1"/>
  <c r="A103" i="10" s="1"/>
  <c r="A104" i="10" s="1"/>
  <c r="A105" i="10" s="1"/>
  <c r="A106" i="10" s="1"/>
  <c r="A107" i="10" s="1"/>
  <c r="A108" i="10" s="1"/>
  <c r="A109" i="10" s="1"/>
  <c r="A110" i="10" s="1"/>
  <c r="A111" i="10" s="1"/>
  <c r="A112" i="10" s="1"/>
  <c r="A113" i="10" s="1"/>
  <c r="A114" i="10" s="1"/>
  <c r="A115" i="10" s="1"/>
  <c r="A116" i="10" s="1"/>
  <c r="A117" i="10" s="1"/>
  <c r="A118" i="10" s="1"/>
  <c r="A119" i="10" s="1"/>
  <c r="A120" i="10" s="1"/>
  <c r="A121" i="10" s="1"/>
  <c r="A122" i="10" s="1"/>
  <c r="A123" i="10" s="1"/>
  <c r="A124" i="10" s="1"/>
  <c r="A125" i="10" s="1"/>
  <c r="A126" i="10" s="1"/>
  <c r="A127" i="10" s="1"/>
  <c r="A128" i="10" s="1"/>
  <c r="A129" i="10" s="1"/>
  <c r="A130" i="10" s="1"/>
  <c r="A131" i="10" s="1"/>
  <c r="A132" i="10" s="1"/>
  <c r="A133" i="10" s="1"/>
  <c r="A134" i="10" s="1"/>
  <c r="A135" i="10" s="1"/>
  <c r="A136" i="10" s="1"/>
  <c r="A137" i="10" s="1"/>
  <c r="A138" i="10" s="1"/>
  <c r="A139" i="10" s="1"/>
  <c r="A140" i="10" s="1"/>
  <c r="A141" i="10" s="1"/>
  <c r="A142" i="10" s="1"/>
  <c r="A143" i="10" s="1"/>
  <c r="A144" i="10" s="1"/>
  <c r="A145" i="10" s="1"/>
  <c r="A146" i="10" s="1"/>
  <c r="A147" i="10" s="1"/>
  <c r="A148" i="10" s="1"/>
  <c r="A149" i="10" s="1"/>
  <c r="A150" i="10" s="1"/>
  <c r="A151" i="10" s="1"/>
  <c r="A152" i="10" s="1"/>
  <c r="A153" i="10" s="1"/>
  <c r="A154" i="10" s="1"/>
  <c r="A155" i="10" s="1"/>
  <c r="A156" i="10" s="1"/>
  <c r="A157" i="10" s="1"/>
  <c r="A158" i="10" s="1"/>
  <c r="A159" i="10" s="1"/>
  <c r="A160" i="10" s="1"/>
  <c r="A161" i="10" s="1"/>
  <c r="A162" i="10" s="1"/>
  <c r="A163" i="10" s="1"/>
  <c r="A164" i="10" s="1"/>
  <c r="A165" i="10" s="1"/>
  <c r="A166" i="10" s="1"/>
  <c r="A167" i="10" s="1"/>
  <c r="A168" i="10" s="1"/>
  <c r="A169" i="10" s="1"/>
  <c r="A170" i="10" s="1"/>
  <c r="A171" i="10" s="1"/>
  <c r="A172" i="10" s="1"/>
  <c r="A173" i="10" s="1"/>
  <c r="A174" i="10" s="1"/>
  <c r="A175" i="10" s="1"/>
  <c r="A176" i="10" s="1"/>
  <c r="A177" i="10" s="1"/>
  <c r="A178" i="10" s="1"/>
  <c r="A179" i="10" s="1"/>
  <c r="A180" i="10" s="1"/>
  <c r="A181" i="10" s="1"/>
  <c r="A182" i="10" s="1"/>
  <c r="A183" i="10" s="1"/>
  <c r="A184" i="10" s="1"/>
  <c r="A185" i="10" s="1"/>
  <c r="A186" i="10" s="1"/>
  <c r="A187" i="10" s="1"/>
  <c r="A188" i="10" s="1"/>
  <c r="A189" i="10" s="1"/>
  <c r="A190" i="10" s="1"/>
  <c r="A191" i="10" s="1"/>
  <c r="A192" i="10" s="1"/>
  <c r="A193" i="10" s="1"/>
  <c r="A194" i="10" s="1"/>
  <c r="A195" i="10" s="1"/>
  <c r="A196" i="10" s="1"/>
  <c r="A197" i="10" s="1"/>
  <c r="A198" i="10" s="1"/>
  <c r="A199" i="10" s="1"/>
  <c r="A200" i="10" s="1"/>
  <c r="A201" i="10" s="1"/>
  <c r="A202" i="10" s="1"/>
  <c r="A203" i="10" s="1"/>
  <c r="A204" i="10" s="1"/>
  <c r="A205" i="10" s="1"/>
  <c r="A206" i="10" s="1"/>
  <c r="A207" i="10" s="1"/>
  <c r="A208" i="10" s="1"/>
  <c r="A209" i="10" s="1"/>
  <c r="A210" i="10" s="1"/>
  <c r="A211" i="10" s="1"/>
  <c r="A212" i="10" s="1"/>
  <c r="A213" i="10" s="1"/>
  <c r="A214" i="10" s="1"/>
  <c r="A215" i="10" s="1"/>
  <c r="A216" i="10" s="1"/>
  <c r="A217" i="10" s="1"/>
  <c r="A218" i="10" s="1"/>
  <c r="A219" i="10" s="1"/>
  <c r="A220" i="10" s="1"/>
  <c r="A221" i="10" s="1"/>
  <c r="A222" i="10" s="1"/>
  <c r="A223" i="10" s="1"/>
  <c r="A224" i="10" s="1"/>
  <c r="A225" i="10" s="1"/>
  <c r="A226" i="10" s="1"/>
  <c r="A227" i="10" s="1"/>
  <c r="A228" i="10" s="1"/>
  <c r="A229" i="10" s="1"/>
  <c r="A230" i="10" s="1"/>
  <c r="A231" i="10" s="1"/>
  <c r="A232" i="10" s="1"/>
  <c r="A233" i="10" s="1"/>
  <c r="A234" i="10" s="1"/>
  <c r="A235" i="10" s="1"/>
  <c r="A236" i="10" s="1"/>
  <c r="A237" i="10" s="1"/>
  <c r="A238" i="10" s="1"/>
  <c r="A239" i="10" s="1"/>
  <c r="A240" i="10" s="1"/>
  <c r="A241" i="10" s="1"/>
  <c r="A242" i="10" s="1"/>
  <c r="A243" i="10" s="1"/>
  <c r="A244" i="10" s="1"/>
  <c r="A245" i="10" s="1"/>
  <c r="A246" i="10" s="1"/>
  <c r="A247" i="10" s="1"/>
  <c r="A248" i="10" s="1"/>
  <c r="A249" i="10" s="1"/>
  <c r="A250" i="10" s="1"/>
  <c r="A251" i="10" s="1"/>
  <c r="A252" i="10" s="1"/>
  <c r="A253" i="10" s="1"/>
  <c r="A254" i="10" s="1"/>
  <c r="A255" i="10" s="1"/>
  <c r="A256" i="10" s="1"/>
  <c r="A257" i="10" s="1"/>
  <c r="A258" i="10" s="1"/>
  <c r="A259" i="10" s="1"/>
  <c r="A260" i="10" s="1"/>
  <c r="A261" i="10" s="1"/>
  <c r="A262" i="10" s="1"/>
  <c r="A263" i="10" s="1"/>
  <c r="A264" i="10" s="1"/>
  <c r="A265" i="10" s="1"/>
  <c r="A266" i="10" s="1"/>
  <c r="A267" i="10" s="1"/>
  <c r="A268" i="10" s="1"/>
  <c r="A269" i="10" s="1"/>
  <c r="A270" i="10" s="1"/>
  <c r="A271" i="10" s="1"/>
  <c r="A272" i="10" s="1"/>
  <c r="A273" i="10" s="1"/>
  <c r="A274" i="10" s="1"/>
  <c r="A275" i="10" s="1"/>
  <c r="A276" i="10" s="1"/>
  <c r="A277" i="10" s="1"/>
  <c r="A278" i="10" s="1"/>
  <c r="A279" i="10" s="1"/>
  <c r="A280" i="10" s="1"/>
  <c r="A281" i="10" s="1"/>
  <c r="A282" i="10" s="1"/>
  <c r="A283" i="10" s="1"/>
  <c r="A284" i="10" s="1"/>
  <c r="A285" i="10" s="1"/>
  <c r="A286" i="10" s="1"/>
  <c r="A287" i="10" s="1"/>
  <c r="A288" i="10" s="1"/>
  <c r="A289" i="10" s="1"/>
  <c r="A290" i="10" s="1"/>
  <c r="A291" i="10" s="1"/>
  <c r="A292" i="10" s="1"/>
  <c r="A293" i="10" s="1"/>
  <c r="A294" i="10" s="1"/>
  <c r="A295" i="10" s="1"/>
  <c r="A296" i="10" s="1"/>
  <c r="A297" i="10" s="1"/>
  <c r="A298" i="10" s="1"/>
  <c r="A299" i="10" s="1"/>
  <c r="A300" i="10" s="1"/>
  <c r="A301" i="10" s="1"/>
  <c r="A302" i="10" s="1"/>
  <c r="A303" i="10" s="1"/>
  <c r="A304" i="10" s="1"/>
  <c r="A305" i="10" s="1"/>
  <c r="A306" i="10" s="1"/>
  <c r="A307" i="10" s="1"/>
  <c r="A308" i="10" s="1"/>
  <c r="A309" i="10" s="1"/>
  <c r="A310" i="10" s="1"/>
  <c r="A311" i="10" s="1"/>
  <c r="A312" i="10" s="1"/>
  <c r="A313" i="10" s="1"/>
  <c r="A314" i="10" s="1"/>
  <c r="A315" i="10" s="1"/>
  <c r="A316" i="10" s="1"/>
  <c r="A317" i="10" s="1"/>
  <c r="A318" i="10" s="1"/>
  <c r="A319" i="10" s="1"/>
  <c r="A320" i="10" s="1"/>
  <c r="A321" i="10" s="1"/>
  <c r="A322" i="10" s="1"/>
  <c r="A6" i="3"/>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7" i="2"/>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L246" i="12" l="1"/>
  <c r="F7" i="1" s="1"/>
  <c r="J323" i="10" l="1"/>
  <c r="F10" i="1" l="1"/>
  <c r="G5" i="8"/>
  <c r="G6" i="8" l="1"/>
  <c r="F11" i="1" s="1"/>
  <c r="N128" i="5"/>
  <c r="F8" i="1" s="1"/>
  <c r="N71" i="6" l="1"/>
  <c r="F9" i="1" l="1"/>
  <c r="M83" i="3" l="1"/>
  <c r="F6" i="1" s="1"/>
  <c r="N296" i="2" l="1"/>
  <c r="N280" i="2"/>
  <c r="N264" i="2"/>
  <c r="N248" i="2"/>
  <c r="N224" i="2"/>
  <c r="N216" i="2"/>
  <c r="N200" i="2"/>
  <c r="N184" i="2"/>
  <c r="N168" i="2"/>
  <c r="N152" i="2"/>
  <c r="N136" i="2"/>
  <c r="N120" i="2"/>
  <c r="N104" i="2"/>
  <c r="N88" i="2"/>
  <c r="N72" i="2"/>
  <c r="N48" i="2"/>
  <c r="N24" i="2"/>
  <c r="N8" i="2"/>
  <c r="N295" i="2"/>
  <c r="N279" i="2"/>
  <c r="N247" i="2"/>
  <c r="N215" i="2"/>
  <c r="N199" i="2"/>
  <c r="N183" i="2"/>
  <c r="N167" i="2"/>
  <c r="N151" i="2"/>
  <c r="N135" i="2"/>
  <c r="N111" i="2"/>
  <c r="N95" i="2"/>
  <c r="N79" i="2"/>
  <c r="N63" i="2"/>
  <c r="N47" i="2"/>
  <c r="N31" i="2"/>
  <c r="N23" i="2"/>
  <c r="N15" i="2"/>
  <c r="N302" i="2"/>
  <c r="N294" i="2"/>
  <c r="N286" i="2"/>
  <c r="N278" i="2"/>
  <c r="N270" i="2"/>
  <c r="N262" i="2"/>
  <c r="N254" i="2"/>
  <c r="N246" i="2"/>
  <c r="N238" i="2"/>
  <c r="N230" i="2"/>
  <c r="N222" i="2"/>
  <c r="N214" i="2"/>
  <c r="N206" i="2"/>
  <c r="N198" i="2"/>
  <c r="N190" i="2"/>
  <c r="N182" i="2"/>
  <c r="N174" i="2"/>
  <c r="N166" i="2"/>
  <c r="N158" i="2"/>
  <c r="N150" i="2"/>
  <c r="N142" i="2"/>
  <c r="N134" i="2"/>
  <c r="N126" i="2"/>
  <c r="N118" i="2"/>
  <c r="N110" i="2"/>
  <c r="N102" i="2"/>
  <c r="N94" i="2"/>
  <c r="N86" i="2"/>
  <c r="N78" i="2"/>
  <c r="N70" i="2"/>
  <c r="N62" i="2"/>
  <c r="N54" i="2"/>
  <c r="N46" i="2"/>
  <c r="N38" i="2"/>
  <c r="N30" i="2"/>
  <c r="N22" i="2"/>
  <c r="N14" i="2"/>
  <c r="N304" i="2"/>
  <c r="N288" i="2"/>
  <c r="N272" i="2"/>
  <c r="N256" i="2"/>
  <c r="N240" i="2"/>
  <c r="N232" i="2"/>
  <c r="N208" i="2"/>
  <c r="N192" i="2"/>
  <c r="N176" i="2"/>
  <c r="N160" i="2"/>
  <c r="N144" i="2"/>
  <c r="N128" i="2"/>
  <c r="N112" i="2"/>
  <c r="N96" i="2"/>
  <c r="N80" i="2"/>
  <c r="N64" i="2"/>
  <c r="N56" i="2"/>
  <c r="N40" i="2"/>
  <c r="N32" i="2"/>
  <c r="N16" i="2"/>
  <c r="N303" i="2"/>
  <c r="N287" i="2"/>
  <c r="N271" i="2"/>
  <c r="N231" i="2"/>
  <c r="N207" i="2"/>
  <c r="N191" i="2"/>
  <c r="N175" i="2"/>
  <c r="N159" i="2"/>
  <c r="N143" i="2"/>
  <c r="N127" i="2"/>
  <c r="N119" i="2"/>
  <c r="N103" i="2"/>
  <c r="N87" i="2"/>
  <c r="N71" i="2"/>
  <c r="N55" i="2"/>
  <c r="N39" i="2"/>
  <c r="N7" i="2"/>
  <c r="N301" i="2"/>
  <c r="N293" i="2"/>
  <c r="N285" i="2"/>
  <c r="N277" i="2"/>
  <c r="N269" i="2"/>
  <c r="N261" i="2"/>
  <c r="N253" i="2"/>
  <c r="N245" i="2"/>
  <c r="N237" i="2"/>
  <c r="N229" i="2"/>
  <c r="N221" i="2"/>
  <c r="N213" i="2"/>
  <c r="N205" i="2"/>
  <c r="N197" i="2"/>
  <c r="N189" i="2"/>
  <c r="N181" i="2"/>
  <c r="N173" i="2"/>
  <c r="N165" i="2"/>
  <c r="N157" i="2"/>
  <c r="N149" i="2"/>
  <c r="N141" i="2"/>
  <c r="N133" i="2"/>
  <c r="N125" i="2"/>
  <c r="N117" i="2"/>
  <c r="N109" i="2"/>
  <c r="N101" i="2"/>
  <c r="N93" i="2"/>
  <c r="N85" i="2"/>
  <c r="N77" i="2"/>
  <c r="N69" i="2"/>
  <c r="N61" i="2"/>
  <c r="N53" i="2"/>
  <c r="N45" i="2"/>
  <c r="N37" i="2"/>
  <c r="N29" i="2"/>
  <c r="N21" i="2"/>
  <c r="N13" i="2"/>
  <c r="N263" i="2"/>
  <c r="N300" i="2"/>
  <c r="N292" i="2"/>
  <c r="N284" i="2"/>
  <c r="N276" i="2"/>
  <c r="N268" i="2"/>
  <c r="N260" i="2"/>
  <c r="N252" i="2"/>
  <c r="N244" i="2"/>
  <c r="N236" i="2"/>
  <c r="N228" i="2"/>
  <c r="N220" i="2"/>
  <c r="N212" i="2"/>
  <c r="N204" i="2"/>
  <c r="N196" i="2"/>
  <c r="N188" i="2"/>
  <c r="N180" i="2"/>
  <c r="N172" i="2"/>
  <c r="N164" i="2"/>
  <c r="N156" i="2"/>
  <c r="N148" i="2"/>
  <c r="N140" i="2"/>
  <c r="N132" i="2"/>
  <c r="N124" i="2"/>
  <c r="N116" i="2"/>
  <c r="N108" i="2"/>
  <c r="N100" i="2"/>
  <c r="N92" i="2"/>
  <c r="N84" i="2"/>
  <c r="N76" i="2"/>
  <c r="N68" i="2"/>
  <c r="N60" i="2"/>
  <c r="N52" i="2"/>
  <c r="N44" i="2"/>
  <c r="N36" i="2"/>
  <c r="N28" i="2"/>
  <c r="N20" i="2"/>
  <c r="N12" i="2"/>
  <c r="N239" i="2"/>
  <c r="N307" i="2"/>
  <c r="N299" i="2"/>
  <c r="N291" i="2"/>
  <c r="N283" i="2"/>
  <c r="N275" i="2"/>
  <c r="N267" i="2"/>
  <c r="N259" i="2"/>
  <c r="N251" i="2"/>
  <c r="N243" i="2"/>
  <c r="N235" i="2"/>
  <c r="N227" i="2"/>
  <c r="N219" i="2"/>
  <c r="N211" i="2"/>
  <c r="N203" i="2"/>
  <c r="N195" i="2"/>
  <c r="N187" i="2"/>
  <c r="N179" i="2"/>
  <c r="N171" i="2"/>
  <c r="N163" i="2"/>
  <c r="N155" i="2"/>
  <c r="N147" i="2"/>
  <c r="N139" i="2"/>
  <c r="N131" i="2"/>
  <c r="N123" i="2"/>
  <c r="N115" i="2"/>
  <c r="N107" i="2"/>
  <c r="N99" i="2"/>
  <c r="N91" i="2"/>
  <c r="N83" i="2"/>
  <c r="N75" i="2"/>
  <c r="N67" i="2"/>
  <c r="N59" i="2"/>
  <c r="N51" i="2"/>
  <c r="N43" i="2"/>
  <c r="N35" i="2"/>
  <c r="N27" i="2"/>
  <c r="N19" i="2"/>
  <c r="N11" i="2"/>
  <c r="N223" i="2"/>
  <c r="N306" i="2"/>
  <c r="N298" i="2"/>
  <c r="N290" i="2"/>
  <c r="N282" i="2"/>
  <c r="N274" i="2"/>
  <c r="N266" i="2"/>
  <c r="N258" i="2"/>
  <c r="N250" i="2"/>
  <c r="N242" i="2"/>
  <c r="N234" i="2"/>
  <c r="N226" i="2"/>
  <c r="N218" i="2"/>
  <c r="N210" i="2"/>
  <c r="N202" i="2"/>
  <c r="N194" i="2"/>
  <c r="N186" i="2"/>
  <c r="N178" i="2"/>
  <c r="N170" i="2"/>
  <c r="N162" i="2"/>
  <c r="N154" i="2"/>
  <c r="N146" i="2"/>
  <c r="N138" i="2"/>
  <c r="N130" i="2"/>
  <c r="N122" i="2"/>
  <c r="N114" i="2"/>
  <c r="N106" i="2"/>
  <c r="N98" i="2"/>
  <c r="N90" i="2"/>
  <c r="N82" i="2"/>
  <c r="N74" i="2"/>
  <c r="N66" i="2"/>
  <c r="N58" i="2"/>
  <c r="N50" i="2"/>
  <c r="N42" i="2"/>
  <c r="N34" i="2"/>
  <c r="N26" i="2"/>
  <c r="N18" i="2"/>
  <c r="N10" i="2"/>
  <c r="N255" i="2"/>
  <c r="N305" i="2"/>
  <c r="N297" i="2"/>
  <c r="N289" i="2"/>
  <c r="N281" i="2"/>
  <c r="N273" i="2"/>
  <c r="N265" i="2"/>
  <c r="N257" i="2"/>
  <c r="N249" i="2"/>
  <c r="N241" i="2"/>
  <c r="N233" i="2"/>
  <c r="N225" i="2"/>
  <c r="N217" i="2"/>
  <c r="N209" i="2"/>
  <c r="N201" i="2"/>
  <c r="N193" i="2"/>
  <c r="N185" i="2"/>
  <c r="N177" i="2"/>
  <c r="N169" i="2"/>
  <c r="N161" i="2"/>
  <c r="N153" i="2"/>
  <c r="N145" i="2"/>
  <c r="N137" i="2"/>
  <c r="N129" i="2"/>
  <c r="N121" i="2"/>
  <c r="N113" i="2"/>
  <c r="N105" i="2"/>
  <c r="N97" i="2"/>
  <c r="N89" i="2"/>
  <c r="N81" i="2"/>
  <c r="N73" i="2"/>
  <c r="N65" i="2"/>
  <c r="N57" i="2"/>
  <c r="N49" i="2"/>
  <c r="N41" i="2"/>
  <c r="N33" i="2"/>
  <c r="N25" i="2"/>
  <c r="N17" i="2"/>
  <c r="N9" i="2"/>
  <c r="M308" i="2" l="1"/>
  <c r="F5" i="1" s="1"/>
  <c r="F12" i="1" s="1"/>
</calcChain>
</file>

<file path=xl/sharedStrings.xml><?xml version="1.0" encoding="utf-8"?>
<sst xmlns="http://schemas.openxmlformats.org/spreadsheetml/2006/main" count="6477" uniqueCount="3817">
  <si>
    <t>Lentelė</t>
  </si>
  <si>
    <t>Paskirtis</t>
  </si>
  <si>
    <t>1. Pirminių įrenginių darbai</t>
  </si>
  <si>
    <t>Užpildyti siūlomus pastočių pirminių įrenginių darbų įkainius</t>
  </si>
  <si>
    <t>2. Bandymų darbai</t>
  </si>
  <si>
    <t>Užpildyti siūlomus bandymų darbų įkainius</t>
  </si>
  <si>
    <t>3. RAA darbai</t>
  </si>
  <si>
    <t>Užpildyti siūlomus RAA darbų įkainius</t>
  </si>
  <si>
    <t>4. Statybiniai darbai</t>
  </si>
  <si>
    <t>Užpildyti siūlomus statybinių darbų įkainius</t>
  </si>
  <si>
    <t>5. Kiti darbai</t>
  </si>
  <si>
    <t>Užpildyti siūlomus kitų darbų įkainius</t>
  </si>
  <si>
    <t>6. Medžiagos</t>
  </si>
  <si>
    <t>Užpildyti siūlomus medžiagų, įrenginių, detalių įkainius</t>
  </si>
  <si>
    <t>7. Parengties mokestis</t>
  </si>
  <si>
    <t>Reagavimo į avarinius įvykius mokesčiai</t>
  </si>
  <si>
    <t>Pasiūlymo kaina Eur be PVM</t>
  </si>
  <si>
    <t>Pirminių įrenginių remontas ir techninė priežiūra</t>
  </si>
  <si>
    <t>1 lentelė</t>
  </si>
  <si>
    <t>Nr.</t>
  </si>
  <si>
    <t>Darbo kodas</t>
  </si>
  <si>
    <t>Įtampa, kV</t>
  </si>
  <si>
    <t>Trumpas darbo pavadinimas</t>
  </si>
  <si>
    <t>Darbo pavadinimas</t>
  </si>
  <si>
    <t>Matavimo vienetas</t>
  </si>
  <si>
    <t>Preliminarus darbų kiekis</t>
  </si>
  <si>
    <t>Darbo aprašymas</t>
  </si>
  <si>
    <t>Viso 2026-2028 m.</t>
  </si>
  <si>
    <t>PI11AJD-R</t>
  </si>
  <si>
    <t>AJD remontas</t>
  </si>
  <si>
    <t>Didelio alyvos tūrio jungtuvo planinis remontas</t>
  </si>
  <si>
    <t>vnt.</t>
  </si>
  <si>
    <t>1. Didžiatūrio alyvinio jungtuvo remontas su alyvos išleidimu pagal technologinę kortelę;
2. Didžiatūrio alyvinio jungtuvo charakteristikų patikrinimas pagal Bandymų reglamento reikalavimus; 
3. Įvadų bandymai ir matavimai pagal Bandymų reglamento reikalavimus;
4. Alyvos pakeitimas hidroužtvare; 
5. Manometrų patikrinimas sulyginant su atestuotu manometru.
Remontuojant AJD bako dangčio tarpines privaloma pakeisti, jos turi būti įskaičiuotos į įkainį. Visos kitos detalės aktuojamos pagal faktą, pagal pateiktus įkainius. Visi matavimai vykdomi po remonto  darbų atlikimo ir jungtuvą pripildžius alyva. Matavimai, atliekami derinimo metu ir pakartotini matavimai esant abejotiniems matavimams, įskaičiuoti į darbo įkainį.</t>
  </si>
  <si>
    <t>PI11AJD-TP</t>
  </si>
  <si>
    <t>AJD techninė priežiūra</t>
  </si>
  <si>
    <t>Didelio alyvos tūrio jungtuvo techninė priežiūra</t>
  </si>
  <si>
    <t>1. Didžiatūrio alyvinio jungtuvo techninė priežiūra pagal technologinę kortelę;
2. Didžiatūrio alyvinio jungtuvo pilnas charakteristikų patikrinimas pagal Bandymų reglamento reikalavimus;
3. Įvadų bandymai ir matavimai pagal Bandymų reglamento reikalavimus;
4. Alyvos mėginių paėmimas ir analizė.
Jei matavimai/bandymai neatitinka norminių reikšmių, alyvą reikia išleisti, o darbas vykdomas ir aktuojamas remonto apimtimis. Darbų koregavimas turi būti suderintas su užsakovo atstovu. Matavimai, atliekami derinimo metu ir pakartotini matavimai esant abejotiniems matavimams, įskaičiuoti į darbo įkainį. Jei alyvą dėl prastų rezultatų reikia išleisti tik iš vienos jungtuvo fazės, aktuojama tik už vienos fazės remontą, t.y. paimamas kainos skirtumas tarp techninės priežiūros ir remonto darbų, jis padalinamas iš trijų ir pridedamas prie tech. priežiūros darbų kainos.</t>
  </si>
  <si>
    <t>PI-AJDIV-K</t>
  </si>
  <si>
    <t>AJD įvado keitimas</t>
  </si>
  <si>
    <t>110kV alyvinio didžiatūrio jungtuvo įvado keitimas</t>
  </si>
  <si>
    <t xml:space="preserve">Darbas „AJD įvado keitimas“ apima šiuos darbus:
1. AJD įvado transportavimas (Regiono ribose), darbai su kėlimo mechanizmais.
2. Įvado išmontavimas;
3. Įvado sumontavimas;
4. AJD įvado izoliacijos matavimai pagal Bandymų reglamento reikalavimus;
5. AJD įvado izoliacinės bandymai pagal Bandymų reglamento reikalavimus;
6. Izoliacinės alyvos keitimas jeigu reikalinga;
7. AJD izoliacinės alyvos bandymai pagal Bandymų reglamento reikalavimus.  </t>
  </si>
  <si>
    <t>PI-AJM-R-MM</t>
  </si>
  <si>
    <t>AJM remontas (MMO, HLR)</t>
  </si>
  <si>
    <t>Mažo alyvos tūrio jungtuvo planinis remontas (MMO, HLR)</t>
  </si>
  <si>
    <t>1. Mažatūrio alyvinio jungtuvo remontas (MMO, HLR) pagal technologinę kortelę;
2. Mažatūrio alyvinio jungtuvo pilnas charakteristikų patikrinimas pagal Bandymų reglamento reikalavimus;
3. Alyvos mėginių paėmimas analizei;
4. Pavaros maitinimo grandinės ir variklio izoliacijos varžos matavimas.
Izoliacinės alyvos išpylimas, pripylimas iskaičiuotas į darbo sąnaudas. Remontuojant AJM privaloma pakeisti remonto detalių komplektą, jis aktuojamas pagal pateiktus įkainius. Visos kitos detalės aktuojamos pagal faktą, pagal pateiktus įkainius. Visi matavimai vykdomi po remonto darbų atlikimo ir jungtuvą pripildžius alyva. Matavimai, atliekami derinimo metu, įskaičiuoti į darbo įkainį.</t>
  </si>
  <si>
    <t>PI-AJM-TP-MM</t>
  </si>
  <si>
    <t>AJM techninė priežiūra (MMO, HLR)</t>
  </si>
  <si>
    <t>Mažo alyvos tūrio jungtuvo techninė priežiūra (MMO, HLR)</t>
  </si>
  <si>
    <t>1. Mažatūrio alyvinio jungtuvo techninė priežiūra (MMO, HLR) pagal technologinę kortelę;
2. Mažatūrio alyvinio jungtuvo pilnas charakteristikų patikrinimas pagal Bandymų reglamento reikalavimus;
3. Alyvos mėginių paėmimas analizei;
4. Pavaros maitinimo grandinės ir variklio izoliacijos varžos matavimas.
 Izoliacinės alyvos išpylimas, pripylimas iskaičiuotas į sąnaudas. Atliekant techninę priežiūrą, susidėvėjusios detalės aktuojamos pagal faktą, pagal pateiktus įkainius. Visi matavimai vykdomi po remonto darbų atlikimo ir jungtuvą pripildžius alyva. Matavimai, atliekami derinimo metu ir pakartotini matavimai esant abejotiniems matavimams, įskaičiuoti į darbo įkainį. Jei matavimai/bandymai neatitinka norminių reikšmių, alyvą reikia išleisti, o darbas vykdomas ir aktuojamas remonto apimtimis. Darbų koregavimas turi būti suderintas su užsakovo atstovu.</t>
  </si>
  <si>
    <t>PI-AJM-R-VM</t>
  </si>
  <si>
    <t>AJM remontas (VMT, HLD)</t>
  </si>
  <si>
    <t>Mažo alyvos tūrio jungtuvo planinis remontas (VMT, HLD)</t>
  </si>
  <si>
    <t>1. Mažatūrio alyvinio jungtuvo remontas (VMT, HLD) pagal technologinę kortelę;
2. Mažatūrio alyvinio jungtuvo pilnas charakteristikų patikrinimas pagal Bandymų reglamento reikalavimus;
3. Alyvos mėginių paėmimas analizei;
4. Pavaros maitinimo grandinės ir variklio izoliacijos varžos matavimas.
Izoliacinės alyvos išpylimas, pripylimas iskaičiuotas į darbo sąnaudas. Remontuojant AJM privaloma pakeisti remonto detalių komplektą, jis aktuojamas pagal pateiktus įkainius. Visos kitos detalės aktuojamos pagal faktą, pagal pateiktus įkainius. Visi matavimai vykdomi po remonto darbų atlikimo ir jungtuvą pripildžius alyva. Matavimai, atliekami derinimo metu ir pakartotini matavimai esant abejotiniems matavimams, įskaičiuoti į darbo įkainį.</t>
  </si>
  <si>
    <t>PI-AJM-TP-VM</t>
  </si>
  <si>
    <t>AJM techninė priežiūra (VMT, HLD)</t>
  </si>
  <si>
    <t>Mažo alyvos tūrio jungtuvo techninė priežiūra (VMT, HLD)</t>
  </si>
  <si>
    <t>1. Mažatūrio alyvinio jungtuvo techninė priežiūra (MMO, HLR) pagal technologinę kortelę;
2. Mažatūrio alyvinio jungtuvo pilnas charakteristikų patikrinimas pagal Bandymų reglamento reikalavimus;
3. Alyvos mėginių paėmimas analizei;
4. Pavaros maitinimo grandinės ir variklio izoliacijos varžos matavimas.
 Izoliacinės alyvos išpylimas, pripylimas iskaičiuotas į sąnaudas. Atliekant techninę priežiūrą, susidėvėjusios detalės aktuojamos pagal faktą, pagal pateiktus įkainius. Visi matavimai vykdomi po remonto darbų atlikimo ir jungtuvą pripildžius alyva.Matavimai, atliekami derinimo metu ir pakartotini matavimai esant abejotiniems matavimams, įskaičiuoti į darbo įkainį. Jei matavimai/bandymai neatitinka norminių reikšmių, alyvą reikia išleisti, o darbas vykdomas ir aktuojamas remonto apimtimis. Darbų koregavimas turi būti suderintas su užsakovo atstovu.</t>
  </si>
  <si>
    <t>PI11DJ-R</t>
  </si>
  <si>
    <t xml:space="preserve">110kV DJ remontas </t>
  </si>
  <si>
    <t>Dujinio jungtuvo planinis remontas</t>
  </si>
  <si>
    <t>PI11DJ-TP</t>
  </si>
  <si>
    <t>110kV DJ techninė priežiūra</t>
  </si>
  <si>
    <t>Dujinio jungtuvo techninė priežiūra</t>
  </si>
  <si>
    <t>1. Dujinio jungtuvo techninė priežiūra pagal technologinę kortelę;
2. Dujinio jungtuvo pilnas charakteristikų patikrinimas pagal Bandymų reglamento reikalavimus;
3. SF6 dujų patikrinimas pagal Bandymų reglamento reikalavimus;
4. Pavaros maitinimo grandinės ir variklio izoliacijos varžos matavimas;
5. Manometrų patikrinimas sulyginant su atestuotu manometru.
Jei matavimai/bandymai neatitinka norminių reikšmių, papildomi darbai aktuojami naudojantis esamais įkainiais</t>
  </si>
  <si>
    <t>PI11VJ-TP</t>
  </si>
  <si>
    <t>110kV VJ techninė priežiūra</t>
  </si>
  <si>
    <t>Vakuuminio jungtuvo techninė priežiūra</t>
  </si>
  <si>
    <t>1. Vakuuminio jungtuvo techninė priežiūra pagal technologinę kortelę;
2. Vakuuminio jungtuvo pilnas charakteristikų patikrinimas pagal Bandymų reglamento reikalavimus;
3. Pavaros maitinimo grandinės ir variklio izoliacijos varžos matavimas;
4. Manometrų patikrinimas sulyginant su atestuotu manometru.
Jei matavimai/bandymai neatitinka norminių reikšmių, defekto pašalinimo darbai aktuojami naudojantis esamais įkainiais</t>
  </si>
  <si>
    <t>PI33DJ-R</t>
  </si>
  <si>
    <t>330/400</t>
  </si>
  <si>
    <t xml:space="preserve">330-400kV DJ remontas </t>
  </si>
  <si>
    <t>330-400 kV Dujinio jungtuvo remontas pagal gamintojo gamyklinėje instrukcijoje ir jungtuvo techninės priežiūros darbuose nurodytas apimtis. Rangovo darbuotojas, vykdantis remontą, turi būti apmokytas ir žinoti, kaip kokybiškai atlikti jungtuvo remontą. 
Šis darbas užsakomas papildomai, kartu su įkainiu "DJ tarpinių keitimas patalpoje".
Jei remonto atlikimui reikalingas gamintojo atstovo dalyvavimas, jis apmokamas pagal atskirą įkainį. Jungtuvo remonto komplektas apmokamas atskirai</t>
  </si>
  <si>
    <t>PI33DJ-TP</t>
  </si>
  <si>
    <t>330-400kV DJ techninė priežiūra</t>
  </si>
  <si>
    <t>PI11OJ-R</t>
  </si>
  <si>
    <t>110kV OJ remontas</t>
  </si>
  <si>
    <t>Orinio jungtuvo planinis remontas (110kV)</t>
  </si>
  <si>
    <t>1. Orinio jungtuvo remontas pagal technologinę kortelę/gamyklinę instrukciją;
2. Orinio jungtuvo matavimai pagal Bandymų reglamento reikalavimus.
Atliekant techninę priežiūrą, susidėvėjusios detalės aktuojamos pagal faktą, pagal pateiktus įkainius. Visi matavimai vykdomi po darbų atlikimo ir jungtuvą pripildžius oru. Matavimai, atliekami derinimo metu, įskaičiuoti į darbo įkainį.</t>
  </si>
  <si>
    <t>PI11OJ-TP</t>
  </si>
  <si>
    <t>110kV OJ techninė priežiūra</t>
  </si>
  <si>
    <t>Orinio jungtuvo techninė priežiūra (110kV)</t>
  </si>
  <si>
    <t>1. Orinio jungtuvo techninė priežiūra pagal technologinę kortelę/gamyklinę instrukciją;
2. Orinio jungtuvo matavimai pagal Bandymų reglamento reikalavimus.
Atliekant techninę priežiūrą, susidėvėjusios detalės aktuojamos pagal faktą, pagal pateiktus įkainius. Visi matavimai vykdomi po darbų atlikimo ir jungtuvą pripildžius oru. Matavimai, atliekami derinimo metu, įskaičiuoti į darbo įkainį. Jei matavimai/bandymai neatitinka norminių reikšmių, darbas vykdomas ir aktuojamas remonto apimtimis. Darbų koregavimas turi būti suderintas su užsakovo atstovu.</t>
  </si>
  <si>
    <t>PI11OJMOD-R</t>
  </si>
  <si>
    <t>110kV OJ modulio remontas</t>
  </si>
  <si>
    <t>Orinio jungtuvo modulio remontas</t>
  </si>
  <si>
    <t>Suremontuoti modulį pagal nustatytus defektus. Orinio jungtuvo matavimai pagal Bandymų reglamento reikalavimus.</t>
  </si>
  <si>
    <t>PI-REC-TP</t>
  </si>
  <si>
    <t>10 kV recloserio techninė priežiūra</t>
  </si>
  <si>
    <t>10kV Automatinio "recloser" jungtuvo techninė priežiūra</t>
  </si>
  <si>
    <t>10 kV Automatinio jungtuvo (recloserio) techninės priežiūros metu atlikti:                                                                      1. Išorinė apžiūra, patikrinimas, defektų ir darbų apimčių nustatymas. 
2. Dulkių ir nešvarumų nuvalymas.                                                                                                                                                                                                                                        3. Patikrinti RC spintos durų sandariklio būklę, vyrių ir užraktų revizija, tepimas. Esant dulkių požymiams pakeisti spintos durų sandariklį arba kabelių įvado riebokšlius. Į darbo sąnaudas įskaičiuota spintos durų sandariklis ir kabelių įvado riebokšliai.                                                                                                                                                                                  
4. Skydo ir aparatų tvirtinimo būklės patikrinimas, pažeistų detalių keitimas.
5. Gnybtų, kontaktų patikrinimas, valymas ir tepimas. Kontaktų pereinamosios varžos matavimas. 
6. Kabelių įvėrimo vietų sandarinimas. 
7. Skydo kabelių šarvų, ekranų ir įžeminimo (įnulinimo) laidininkų jungčių būklės patikrinimas, jungčių pereinamosios varžos matavimas. 
8. Rūdžių ir atsilupusių dažų nuvalymas. 
9. Skydo antikorozinės dangos atnaujinimas. Dažymas arba korozijos pažeistų vietų padengimas cinku (šaltuoju būdu). 
10. Operatyvinių užrašų ir kabelių markiruočių patikrinimas. Pasikeitusius ir nekokybiškus užrašus pakeisti naujais.</t>
  </si>
  <si>
    <t>PI11J-K</t>
  </si>
  <si>
    <t>110kV Jungtuvo keitimas</t>
  </si>
  <si>
    <t>Jungtuvo keitimas</t>
  </si>
  <si>
    <t>PI33J-K</t>
  </si>
  <si>
    <t>330 kV Jungtuvo keitimas</t>
  </si>
  <si>
    <t>330-400 kV Jungtuvo keitimas</t>
  </si>
  <si>
    <t>1. Techninio darbo projekto parengimas ir suderinimas su Užsakovu, kai projektas užsakomas. Projektas apmokamas pagal atskirą įkainį.
2. Jei jungtuvas nesugedęs ir nesiruošiama jo utilizuoti, atliekami jungtuvo matavimai pagal Bandymų reglamentą;
3. Jungtuvo išmontavimas;
4. Metalo konstrukcijų sumontavimas (pritaikymas senoms);
5. Jungtuvo sumontavimas;
6. Matavimai pagal Bandymų reglamento reikalavimus;
7. Naujo jungtuvo atvežimas ir išmontuoto įrenginio utilizavimas arba pervežimas į užsakovo sandėlį.
RAA derinimo darbai neįvertinti, jie aktuojami atskirai, pagal patvirtintus įkainius. Jei keičiamas alyvinis jungtuvas, papildomai aktuojama izoliacinės alyvos išleidimas ir utilizavimas. Medžiagos aktuojamos papildomai pagal įkainį, nurodytą medžiagų įkainių lentelėje. Jei montuojamas jau naudotas jungtuvas, atliekama jungtuvo techninė priežiūra pagal atitinkamo jungtuvo techninės priežiūros darbo aprašymą, apmokama pagal atskirą įkainį.</t>
  </si>
  <si>
    <t>PI1J-K</t>
  </si>
  <si>
    <t>10kV Jungtuvo keitimas</t>
  </si>
  <si>
    <t>PI-VJ-TP</t>
  </si>
  <si>
    <t>10kV VJ techninė priežiūra</t>
  </si>
  <si>
    <t>Vakuminio jungtuvo techninė priežiūra</t>
  </si>
  <si>
    <t>1. Vakuminio jungtuvo techninė priežiūra pagal technologinę kortelę;
2. Vakuminio jungtuvo pilnas charakteristikų patikrinimas pagal Bandymų reglamento reikalavimus;
3. Pavaros maitinimo grandinės ir variklio izoliacijos varžos matavimas;
Jei matavimai/bandymai neatitinka norminių reikšmių, darbas vykdomas ir aktuojamas remonto apimtimis ir reikalavimais. Darbų koregavimas turi būti suderintas su užsakovo atstovu.</t>
  </si>
  <si>
    <t>PI11JPAV-K</t>
  </si>
  <si>
    <t>Jungtuvo pavaros keitimas</t>
  </si>
  <si>
    <t>Darbas apima šiuos darbus:
1. Jungtuvo pavaros keitimas;
2. 110 kV jungtuvų charakteristikų patikrinimas (išsamus, 1 kompl.);
3. Jungtuvo pavaros spyruoklės įtempimo laiko matavimas.
4. Naujos pavaros atvežimas ir išmontuoto įrenginio utilizavimas arba pervežimas į užsakovo sandėlį.
Į darbo neįtraukiami RAA darbai. Pavarą pateikia užsakovas arba aktuojama atskirai</t>
  </si>
  <si>
    <t>PI33JPAV-K</t>
  </si>
  <si>
    <t>330kV Jungtuvo pavaros keitimas</t>
  </si>
  <si>
    <t>330-400 kV Jungtuvo pavaros keitimas</t>
  </si>
  <si>
    <t>Darbas apima šiuos darbus:
1. Jungtuvo pavaros keitimas;
2. 110 kV jungtuvų charakteristikų patikrinimas (išsamus, 1 kompl.);
3. Jungtuvo pavaros spyruoklės įtempimo laiko matavimas.
4. Naujos pavaros atvežimas ir išmontuoto įrenginio utilizavimas arba pervežimas į užsakovo sandėlį.
Į darbą neįtraukiami RAA darbai. Pavarą pateikia užsakovas arba aktuojama atskirai</t>
  </si>
  <si>
    <t>PI-DJ-SAND</t>
  </si>
  <si>
    <t>Visi</t>
  </si>
  <si>
    <t>Dujinio jungtuvo sandarinimas</t>
  </si>
  <si>
    <t>Dujų pratekėjimų (prie vamzdelių, monometrų ir pan.) likvidavimas, įskaitant tarpinių ir kitų dalių pakeitimą neardant kontaktinės dalies. Atliekamas dujų papildymas. Medžiagos įtrauktos į įkainį.</t>
  </si>
  <si>
    <t>PI-110DJ-POL</t>
  </si>
  <si>
    <t>Dujinio jungtuvo poliaus tarpinių keitimas</t>
  </si>
  <si>
    <t>kompl.</t>
  </si>
  <si>
    <t>Į darbą įskaičiuota jungtuvo poliaus tarpinių pakeitimas neardant kontaktinės dalies, SF6 dujų išleidimas, vakumavimas ir papildymas, SF6 dujų kokybės ir sandarumo patikrinimas. Medžiagos įtrauktos į įkainį.</t>
  </si>
  <si>
    <t>PI-DJ-TAR-K</t>
  </si>
  <si>
    <t>110-400 kV DJ tarpinių keitimas</t>
  </si>
  <si>
    <t>110-400 kV dujinio jungtuvo tarpinių keitimas</t>
  </si>
  <si>
    <t>110-400 kV DJ visų tarpinių keitimas, kai reikia atlikti jungtuvo ardymą. Keitimas atliekamas pastotės teritorijoje naudojant technines priemones (palapines ar pan.) apsaugoti įrenginį nuo drėgmės poveikio. Įskaičiuoti visi darbai ir reikalinga technika remontui atlikti. Keičiamos tarpinės, riebokšliai, filtrai, kurie apmokami atskirai pagal įkainį, nurodytą medžiagų įkainių lentelėje. Jei keičiamas 1 poliaus - aktuojama 1/3 darbo kainos.</t>
  </si>
  <si>
    <t>PI11DJ-T-K-P</t>
  </si>
  <si>
    <t>110kV DJ tarpinių keitimas patalpoje</t>
  </si>
  <si>
    <t>110 kV dujinio jungtuvo tarpinių keitimas patalpoje</t>
  </si>
  <si>
    <t>Atliekamas jungtuvo (3 polių) visų tarpinių (tarpinių, riebokšlių, filtrų) keitimas pervežant jungtuvą į nurodytą Litgrid AB jungtuvų remonto patalpą. Įkainyje įvertinta:
- Jungtuvui reikalingi atlikti techninės priežiūros darbai po tarpinių keitimo;
- Jungtuvo reikalingos dalies demontavimas ir sumontavimas pastotėje;
- Jungtuvo paruošimas transportavimui (su reikalingomis medžiagomis ir mechanizmais);
- Jungtuvo iškrovimas, pakrovimas tiek pastotėje, tiek remonto patalpose.
- Visų tarpinių pakeitimas remonto patalpoje (visi su tarpinių keitimu susiję darbai);
- Tarpinės apmokamos atskirai pagal įkainį medžiagų lentelėje;
- Jungtuvo transportavimas apmokamas atskiru įkainiu pagal faktinį nuvažiuotą atstumą;
- Su darbų saugos reikalavimų laikymusi susijusios išlaidos (vienkartiniai kostiumai, respiratoriai ir pan.);
- Jungtuvo sandarumo patikrinimas numatytomis dujomis po tarpinių pakeitimo;
- Po tarpinių keitimo susidariusių atliekų tinkamas utilizavimas, remonto patalpos sutvarkymas.
Atliekant tarpinių keitimą remonto patalpose reikia laikytis numatytų reikalavimų.
Jei atliekamas vienos fazės poliaus tarpinių keitimas, darbas aktuojamas 40% nurodyto įkainio, jei dviejų fazių - 70%.</t>
  </si>
  <si>
    <t>PI33DJ-T-K-P</t>
  </si>
  <si>
    <t>330-400kV DJ tarpinių keitimas patalpoje</t>
  </si>
  <si>
    <t>330-400 kV dujinio jungtuvo tarpinių keitimas patalpoje</t>
  </si>
  <si>
    <t>PI11AJ-SAND</t>
  </si>
  <si>
    <t>110kV alyvinio jungtuvo sandarinimas</t>
  </si>
  <si>
    <t>Alyvinio jungtuvo sandarinimas</t>
  </si>
  <si>
    <t>Alyvos pratekėjimų likvidavimas, įskaitant tarpnių ir kitų dalių pakeitimą, kai nereikalinga nuleisti AJ alyvą. Medžiagos aktuojamas papildomai, įkainis imamas iš medžiagų įkainių lentelės.</t>
  </si>
  <si>
    <t>PI-DJ-VAR-K</t>
  </si>
  <si>
    <t>DJ pavaros variklio keitimas</t>
  </si>
  <si>
    <t>Dujinio jungtuvo pavaros variklio keitimas ir veikimo patikrinimas</t>
  </si>
  <si>
    <t>Dujinio jungtuvo pavaros variklio keitimas į tokio pačio tipo. Į kainą įskaičiuotas seno variklio išėmimas ir utilizavimas, naujo įdėjimas, pajungimas ir pavaros charakteristikų nustatymas po pakeitimo pateikiant protokolą. Variklis aktuojamas atskirai.</t>
  </si>
  <si>
    <t>PI-VARSEP-P</t>
  </si>
  <si>
    <t>Variklio šepetėlių patikrinimas</t>
  </si>
  <si>
    <t>Dujinio jungtuvo ar skyriklio pavaros variklio šepetėlių būklės įvertinimas</t>
  </si>
  <si>
    <t>Nustatyti variklio šepetėlių likutį (mm) ir bendrą būklę (ar nėra nutrupėjimų, įskilimų, dėvisi tolygiai). Pateikti kokybiškas šepetėlių foto.</t>
  </si>
  <si>
    <t>PI11AJM-DUJ</t>
  </si>
  <si>
    <t>Azoto dujų papildymas AJM</t>
  </si>
  <si>
    <t>Azoto dujų (suspausto oro) papildymas mažatūriam alyviniam jungtuvui</t>
  </si>
  <si>
    <t>Dujų papildymas vieno įrenginio visoms fazėms. Į darbo įkainį įskaičiuotos azoto dujos</t>
  </si>
  <si>
    <t>PI-SF6-PAP</t>
  </si>
  <si>
    <t>SF6 dujų papildymas</t>
  </si>
  <si>
    <t>110 kV dujinio jungtuvo arba 330 kV dujinio jungtuvo poliaus papildymas SF6 arba kitomis dujomis. Dujas pateikia užsakovas.</t>
  </si>
  <si>
    <t>PI11DUJPRA</t>
  </si>
  <si>
    <t>Dujų pratekėjimo vietos nustatymas 110kV</t>
  </si>
  <si>
    <t>Dujų pratekėjimo vietos nustatymas įrenginiui naudojantis SF6 dujų ieškikliu</t>
  </si>
  <si>
    <t>PI11DUJPRA1</t>
  </si>
  <si>
    <t>Dujų pratekėjimo nustatymas (pap) 110kV</t>
  </si>
  <si>
    <t>Dujų pratekėjimo vietos nustatymas 110kV įrenginiui papildomas</t>
  </si>
  <si>
    <t>Dujų pratekėjimo vietos nustatymas įrenginiui kai nepavyksta jo nustatyti su SF6 dujų ieškikliu, o dujų nuotėkis pasikartoja. Darbas apima visų vietų pro kur gali pratekėti SF6 dujos apvyniojimas plėvele ir po poros dienų pratekėjimo paieška. Aktuojamas vietoj paieškos su SF6 dujų ieškikliu įkainio.</t>
  </si>
  <si>
    <t>PI33DUJPRA</t>
  </si>
  <si>
    <t>Dujų pratekėjimo vietos nustatymas 330kV</t>
  </si>
  <si>
    <t>Dujų pratekėjimo vietos nustatymas 330-400kV</t>
  </si>
  <si>
    <t>PI33DUJPRA1</t>
  </si>
  <si>
    <t>Dujų pratekėjimo nustatymas (pap) 330kV</t>
  </si>
  <si>
    <t>Dujų pratekėjimo vietos nustatymas 330-400kV įrenginiui papildomas</t>
  </si>
  <si>
    <t>Dujų pratekėjimo vietos nustatymas įrenginiui kai nepavyksta jo nustatyti su SF6 dujų ieškikliu, o dujų nuotėkis pasikartoja. Darbas apima visų vietų pro kur gali pratekėti SF6 dujos apvyniojimas plėvele ir po poros dienų pratekėjimo paieška. Aktuojamas vietoj paieškos su SF6 dujų ieškikliu įkainio. Į kainą įskaičiuota naudojama pasikėlimo bei kita darbui atlikti reikalinga technika.</t>
  </si>
  <si>
    <t>PI-JPAVKON-R</t>
  </si>
  <si>
    <t>J pavaros signalizac. kontaktų remontas</t>
  </si>
  <si>
    <t>Jungtuvo pavaros signalizacijos kontaktų keitimas ir reguliavimas</t>
  </si>
  <si>
    <t>Vienų kontaktų sureguliavimas arba pakeitimas</t>
  </si>
  <si>
    <t>PI-JSKAI-NUR</t>
  </si>
  <si>
    <t>Jungtuvų operacijų skaitliukų nurašymas</t>
  </si>
  <si>
    <t>Jungtuvų be aptarnavimo aikštelių operacijų skaitlikų rodmenų nurašymas.</t>
  </si>
  <si>
    <t>PI11S-K</t>
  </si>
  <si>
    <t>110kV S keitimas</t>
  </si>
  <si>
    <t>Skyriklio keitimas</t>
  </si>
  <si>
    <t>PI11S-R-I</t>
  </si>
  <si>
    <t>110kV S remontas (IEC)</t>
  </si>
  <si>
    <t>Skyriklio planinis remontas (IEC)</t>
  </si>
  <si>
    <t>1. Skyriklio remontas pagal gamintojo instrukciją ir technologinę kortelę;
2. Skyriklio matavimai pagal Bandymų reglamento reikalavimus;
3. Jei įrenginio gamintojo instrukcijoje numatyti papildomi matavimai, juos atlikti yra privaloma.
Remonto kainoje įvertinta susidėvėjusių ir keičiamų detalių (izoliatorių) pakeitimas, Medžiagos aktuojamos papildomai pagal įkainį, nurodytą medžiagų įkainių lentelėje.</t>
  </si>
  <si>
    <t>PI11S-TP-I</t>
  </si>
  <si>
    <t>110kV S techninė priežiūra (IEC)</t>
  </si>
  <si>
    <t>Skyriklio techninė priežiūra (IEC)</t>
  </si>
  <si>
    <t>1. Skyriklio techninė priežiūra pagal gamintojo instrukciją ir technologinę kortelę;
2. Skyriklio matavimai pagal Bandymų reglamento reikalavimus;
3. Jei įrenginio gamintojo instrukcijoje numatyti papildomi matavimai, juos atlikti yra privaloma.
Atliekant techninę priežiūrą susidėvėjusios ir keičiamos detalės aktuojamos papildomai pagal įkainį, nurodytą medžiagų įkainių lentelėje.</t>
  </si>
  <si>
    <t>PI11S-R-G</t>
  </si>
  <si>
    <t>110kV S remontas (GOST)</t>
  </si>
  <si>
    <t>Skyriklio planinis remontas (GOST)</t>
  </si>
  <si>
    <t>1. Skyriklio remontas pagal gamintojo instrukciją ir technologinę kortelę;
2. Skyriklio matavimai pagal Bandymų reglamento reikalavimus;
3. Jei įrenginio gamintojo instrukcijoje numatyti papildomi matavimai, juos atlikti yra privaloma.
Remonto kainoje įvertinta susidėvėjusių ir keičiamų detalių (izoliatorių) pakeitimas, pačios medžiagos aktuojamos papildomai pagal įkainį, nurodytą medžiagų įkainių lentelėje.</t>
  </si>
  <si>
    <t>PI11S-TP-G</t>
  </si>
  <si>
    <t>110kV S techninė priežiūra (GOST)</t>
  </si>
  <si>
    <t>Skyriklio techninė priežiūra (GOST)</t>
  </si>
  <si>
    <t>PI33S-K</t>
  </si>
  <si>
    <t>330 kV S keitimas</t>
  </si>
  <si>
    <t>330-400kV Skyriklio keitimas</t>
  </si>
  <si>
    <t>1. Techninio darbo projekto parengimas ir suderinimas su Užsakovu, kai projektas užsakomas. Projektas apmokamas pagal atskirą įkainį;
2. Seno skyriklio išmontavimas ir naujo sumontavimas;
3. Naujo skyriklio techninė priežiūra pagal gamintojo instrukciją ir technologinę kortelę;
4. Naujo skyriklio matavimai pagal Bandymų reglamento reikalavimus;
5. Naujo skyriklio atvežimas ir išmontuoto įrenginio utilizavimas arba pervežimas į užsakovo sandėlį.
Į įkainį įskaičiuoti visi darbai ir technika reikalingi skyriklio keitimui. Medžiagos aktuojamos papildomai pagal įkainį, nurodytą medžiagų įkainių lentelėje.
Keičiant kito tipo skyrikliu, papildomai aktuojami darbai pagal įkainį "Įrenginių laikančių konstrukcijų perdarymas".</t>
  </si>
  <si>
    <t>PI33S-R-G</t>
  </si>
  <si>
    <t>330kV S remontas (GOST)</t>
  </si>
  <si>
    <t>330-400kV Skyriklio remontas (GOST)</t>
  </si>
  <si>
    <t>PI33S-TP-G</t>
  </si>
  <si>
    <t>330kV S techninė priežiūra (GOST)</t>
  </si>
  <si>
    <t>330-400kV Skyriklio techninė priežiūra (GOST)</t>
  </si>
  <si>
    <t>PI33S-R-I</t>
  </si>
  <si>
    <t>330kV S remontas (IEC)</t>
  </si>
  <si>
    <t>330-400kV Skyriklio remontas (IEC)</t>
  </si>
  <si>
    <t xml:space="preserve">vnt. </t>
  </si>
  <si>
    <t>PI33S-TP-I</t>
  </si>
  <si>
    <t>330 kV S techninė priežiūra (IEC)</t>
  </si>
  <si>
    <t>330-400kV Skyriklio techninė priežiūra (IEC)</t>
  </si>
  <si>
    <t>PI-SPAV-K-1</t>
  </si>
  <si>
    <t>S pavaros keitimas (tokia pati)</t>
  </si>
  <si>
    <t>Skyriklio pavaros keitimas</t>
  </si>
  <si>
    <t>Į įkainį įskaičiuota pavaros keitimo darbai, naujos pavaros atvežimas, išmontuotos pavaros utilizavimas arba pervežimas į užsakovo sandėlį, visos medžiagos, reikalingos pavaros keitimui, kabelių, komutacinių aparatų žymėjimo, operatyvinio užrašo keitimas ir operatyvino pavadinimo lentelė, skyriklio bandymai. Pavarą pateikia Užsakovas arba apmokama pagal įkainį, nurodytą medžiagų įkainių lentelėje.</t>
  </si>
  <si>
    <t>PI1S-R-I</t>
  </si>
  <si>
    <t>10kV S remontas (IEC)</t>
  </si>
  <si>
    <t>Skyriklio remontas (IEC)</t>
  </si>
  <si>
    <t>Darbas apima šiuos darbus:
1. IEC Skyriklio remontas pagal technologinę kortelę;
2. IEC Skyriklio matavimai pagal Bandymų reglamento reikalavimus;
3. Jei įrenginio techniniame aprašyme numatyti papildomi matavimai, juos atlikti yra privaloma. Atliekant remontą, susidėvėjusios detalės keičiamos ir aktuojamos pagal faktą, pagal pateiktus įkainius.</t>
  </si>
  <si>
    <t>PI1S-TP-I</t>
  </si>
  <si>
    <t>10kV S techninė priežiūra (IEC)</t>
  </si>
  <si>
    <t>Darbas apima šiuos darbus:
1. IEC Skyriklio techninė priežiūra pagal technologinę kortelę;
2. IEC Skyriklio matavimai pagal Bandymų reglamento reikalavimus;
3. Jei įrenginio techniniame aprašyme numatyti papildomi matavimai, juos atlikti yra privaloma.
Atliekant techninę priežiūrą, susidėvėjusios detalės keičiamos ir aktuojamos pagal faktą, pagal pateiktus įkainius.</t>
  </si>
  <si>
    <t>PI-SPAVVAR-K</t>
  </si>
  <si>
    <t>Skyriklio pavaros variklio keitimas</t>
  </si>
  <si>
    <t>Į darbą įskaičiuota skyriklio pavaros variklio išėmimas ir naujo įdėjimas, galios grandinių pajungimas, veikimo išbandymas, skyriklio veikimo laikų patikrinimas (pateikiamas protokolas).</t>
  </si>
  <si>
    <t>PI-SSPYN-K</t>
  </si>
  <si>
    <t>Skyriklio blokuotės keitimas</t>
  </si>
  <si>
    <t>Skyriklio, skirtuvo, trumpiklio (įžeminimo peilių) pavarose elektromagnetinės blokuotės keitimas</t>
  </si>
  <si>
    <t>Elektromagnetinės blokuotės pakeitimas nauja. Elektromagnetinė blokuotė aktuojama papildomai, įkainis imamas iš medžiagų įkainių lentelės.</t>
  </si>
  <si>
    <t>PI-SPAVKON-R</t>
  </si>
  <si>
    <t>S pavaros signalizac. kontaktų remontas</t>
  </si>
  <si>
    <t>Skyriklio pavaros signalizacijos kontaktų remontas</t>
  </si>
  <si>
    <t>Defektinių 1 skyriklio pavaros kontaktų pakeitimas, reguliavimas</t>
  </si>
  <si>
    <t>PI-SKON-K</t>
  </si>
  <si>
    <t>S darbinių kontaktų keitimas</t>
  </si>
  <si>
    <t>Skyriklio (įžeminimo peilių) darbinių kontaktų keitimas, reguliavimas</t>
  </si>
  <si>
    <t>Vienos fazės darbinių kontaktų pakeitimas ar sureguliavimas.</t>
  </si>
  <si>
    <t>PI-SKR-R</t>
  </si>
  <si>
    <t>SKR remontas</t>
  </si>
  <si>
    <t>Skirtuvo ir trumpiklio remontas</t>
  </si>
  <si>
    <t>1. Skirtuvo ir trumpiklio remontas pagal gamintojo instrukciją ir technologinę kortelę;
2. Skirtuvo ir trumpiklio matavimai pagal Bandymų reglamento reikalavimus;
3. Jei įrenginio gamintojo instrukcijoje numatyti papildomi matavimai, juos atlikti yra privaloma ir jie yra įtraukti į kainą.
Reikalingos medžiagos ir detalės įskaičiuotos į įkainį.</t>
  </si>
  <si>
    <t>PI-SKR-TP</t>
  </si>
  <si>
    <t>SKR techninė priežiūra</t>
  </si>
  <si>
    <t>Skirtuvo ir trumpiklio techninė priežiūra</t>
  </si>
  <si>
    <t>1. Skirtuvo ir trumpiklio techninė priežiūra pagal gamintojo instrukciją ir technologinę kortelę;
2. Skirtuvo ir trumpiklio matavimai pagal Bandymų reglamento reikalavimus;
3. Jei įrenginio gamintojo instrukcijoje numatyti papildomi matavimai, juos atlikti yra privaloma ir jie yra įtraukti į kainą.
Atliekant techninę priežiūrą susidėvėjusios ir keičiamos detalės medžiagos aktuojamos papildomai pagal įkainį, nurodytą medžiagų įkainių lentelėje.</t>
  </si>
  <si>
    <t>PI-SKRPAV-K2</t>
  </si>
  <si>
    <t>SKR pavaros keitimas (kita)</t>
  </si>
  <si>
    <t>Skirtuvo ir trumpiklio pavaros keitimas</t>
  </si>
  <si>
    <t>Keitimas į kito tipo pavarą. 
Į įkainį įskaičiuota pavaros keitimo darbai, traukių reguliavimas, naujos pavaros atvežimas, išmontuotos pavaros utilizavimas arba pervežimas į užsakovo sandėlį, visos medžiagos, reikalingos pavaros keitimui, kabelių, komutacinių aparatų žymėjimo, operatyvinio užrašo keitimas ir operatyvino pavadinimo lentelė, skirtuvo bandymai.</t>
  </si>
  <si>
    <t>PI-SKRPAV-K1</t>
  </si>
  <si>
    <t>SKR pavaros keitimas (tokia pati)</t>
  </si>
  <si>
    <t>Keitimas tokio pačio tipo pavara. 
Į įkainį įskaičiuota pavaros keitimo darbai, traukių reguliavimas, naujos pavaros atvežimas, išmontuotos pavaros utilizavimas arba pervežimas į užsakovo sandėlį, visos medžiagos, reikalingos pavaros keitimui, kabelių, komutacinių aparatų žymėjimo, operatyvinio užrašo keitimas ir operatyvino pavadinimo lentelė, skirtuvo bandymai</t>
  </si>
  <si>
    <t>PI11IZMK-TP</t>
  </si>
  <si>
    <t>110kV Įžemiklio techninė priežiūra</t>
  </si>
  <si>
    <t>Įžemiklio techninė priežiūra</t>
  </si>
  <si>
    <t>110kV Įžemiklio techninė priežiūra:
1. Įžemiklio techninė priežiūra pagal gamintojo instrukciją ir technologinę kortelę;
2. Įžemiklio matavimai pagal Bandymų reglamento reikalavimus.</t>
  </si>
  <si>
    <t>PI33IZMK-TP</t>
  </si>
  <si>
    <t>330 kV Įžemiklio techninė priežiūra</t>
  </si>
  <si>
    <t>330-400kV Įžemiklio techninė priežiūra</t>
  </si>
  <si>
    <t>330-400 kV Įžemiklio techninė priežiūra:
1. Įžemiklio techninė priežiūra pagal gamintojo instrukciją ir technologinę kortelę;
2. Įžemiklio matavimai pagal Bandymų reglamento reikalavimus.</t>
  </si>
  <si>
    <t>PI11IT-K</t>
  </si>
  <si>
    <t>110kV ĮT keitimas</t>
  </si>
  <si>
    <t>110kV Įtampos transformatoriaus keitimas</t>
  </si>
  <si>
    <t>1. Įtampos transformatoriaus pakeitimas nauju transformatoriumi;
2. Naujo įtampos transformatoriaus techninė priežiūra pagal technologinę kortelę;
3. Naujo įtampos transformatoriaus matavimai pagal Bandymų reglamento reikalavimus;
4. Naujo įtampos transformatoriaus atvežimas ir išmontuoto įrenginio utilizavimas arba pervežimas į užsakovo sandėlį. Jei demontuotas įtampos transformatorius vežamas į Užsakovo sandėlį, prieš atvežant jam turi būti atlikti visi matavimai pagal Bandymų reglamento reikalavimus.
5. Techninio darbo projekto parengimas ir suderinimas su Užsakovu, kai projektas užsakomas. Projektas apmokamas pagal atskirą įkainį.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Į įkainį įskaičiuoti visi darbai, reikalingi transformatoriaus keitimui. Medžiagos aktuojamos papildomai pagal įkainį, nurodytą medžiagų įkainių lentelėje.
Keičiant įrenginį į kito tipo/gamintojo įrenginį, kai netinka tvirtinimas prie konstrukcijų, papildomai užsakomi darbai pagal įkainį "Įrenginių laikančių konstrukcijų perdarymas" (pagal poreikį).</t>
  </si>
  <si>
    <t>PI11IT-TP-G</t>
  </si>
  <si>
    <t>110kV ĮT techninė priežiūra (GOST)</t>
  </si>
  <si>
    <t>110kV Įtampos transformatoriaus techninė priežiūra (GOST)</t>
  </si>
  <si>
    <t>1. Įtampos transformatoriaus GOST tipo techninė priežiūra pagal gamintojo instrukciją ir technologinę kortelę;
2. Įtampos transformatoriaus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Jei techninė priežiūra atliekama 1vnt. aktuojama 1/3 apimtimi, jei 2vnt. aktuojama 2/3 apimtimi.</t>
  </si>
  <si>
    <t>PI11IT-TP-Ž</t>
  </si>
  <si>
    <t>110kV ĮT techninė priežiūra (žali)</t>
  </si>
  <si>
    <t>110kV Įtampos transformatoriaus techninė priežiūra ("žali")</t>
  </si>
  <si>
    <t>1. Įtampos transformatoriaus su "žaliomis" dujomis techninė priežiūra pagal gamintojo instrukciją ir technologinę kortelę;
2. Įtampos transformatoriaus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Jei techninė priežiūra atliekama 1vnt. aktuojama 1/3 apimtimi, jei 2vnt. aktuojama 2/3 apimtimi.</t>
  </si>
  <si>
    <t>PI11IT-TP-I</t>
  </si>
  <si>
    <t>110kV ĮT techninė priežiūra (IEC)</t>
  </si>
  <si>
    <t>110kV Įtampos transformatoriaus techninė priežiūra (IEC)</t>
  </si>
  <si>
    <t>1. Įtampos transformatoriaus IEC tipo techninė priežiūra pagal gamintojo instrukciją ir technologinę kortelę;
2. Įtampos transformatoriaus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Jei techninė priežiūra atliekama 1vnt. aktuojama 1/3 apimtimi, jei 2vnt. aktuojama 2/3 apimtimi.</t>
  </si>
  <si>
    <t>PI33IT-K</t>
  </si>
  <si>
    <t>330kV ĮT keitimas</t>
  </si>
  <si>
    <t>330-400kV Įtampos transformatoriaus keitimas</t>
  </si>
  <si>
    <t>1. Įtampos transformatoriaus pakeitimas nauju transformatoriumi;
2. Naujo įtampos transformatoriaus techninė priežiūra pagal technologinę kortelę;
3. Naujo įtampos transformatoriaus matavimai pagal Bandymų reglamento reikalavimus;
4. Naujo įtampos transformatoriaus  atvežimas ir išmontuoto įrenginio utilizavimas arba pervežimas į užsakovo sandėlį. Jei demontuotas įtampos transformatorius vežamas į Užsakovo sandėlį, prieš atvežant jam turi būti atlikti visi matavimai pagal Bandymų reglamento reikalavimus.
5. Techninio darbo projekto parengimas ir suderinimas su Užsakovu, kai projektas užsakomas. Projektas apmokamas pagal atskirą įkainį.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Į įkainį įskaičiuoti visi darbai, reikalingi transformatoriaus keitimui. Medžiagos aktuojamos papildomai pagal įkainį, nurodytą medžiagų įkainių lentelėje.
Keičiant įrenginį į kito tipo/gamintojo įrenginį, kai netinka tvirtinimas prie konstrukcijų, papildomai užsakomi darbai pagal įkainį "Įrenginių laikančių konstrukcijų perdarymas" (pagal poreikį).</t>
  </si>
  <si>
    <t>PI33IT-TP-G</t>
  </si>
  <si>
    <t>330kV ĮT techninė priežiūra (GOST)</t>
  </si>
  <si>
    <t>330-400kV Įtampos transformatoriaus techninė priežiūra (GOST)</t>
  </si>
  <si>
    <t>1. Įtampos transformatoriaus GOST tipo techninė priežiūra pagal gamintojo instrukciją ir technologinę kortelę;
2. Įtampos transformatoriaus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Jei techninė priežiūra atliekama 1vnt. aktuojama 1/3 apimtimi, jei 2vnt.  aktuojama 2/3 apimtimi.</t>
  </si>
  <si>
    <t>PI33IT-TP-I</t>
  </si>
  <si>
    <t>330 kV ĮT techninė priežiūra (IEC)</t>
  </si>
  <si>
    <t>330-400kV Įtampos transformatoriaus techninė priežiūra (IEC)</t>
  </si>
  <si>
    <t>1. Įtampos transformatoriaus IEC tipo techninė priežiūra pagal gamintojo instrukciją ir technologinę kortelę;
2. Įtampos transformatoriaus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Jei techninė priežiūra atliekama 1vnt. aktuojama 1/3 apimtimi, jai 2vnt.  aktuojama 2/3 apimtimi.</t>
  </si>
  <si>
    <t>PI1IT-K</t>
  </si>
  <si>
    <t>10kV ĮT keitimas</t>
  </si>
  <si>
    <t>10kV Įtampos transformatoriaus keitimas</t>
  </si>
  <si>
    <t>1. Seno įtampos transformatoriaus išmontavimas ir naujo sumontavimas;
2. Naujo įtampos transformatoriaus techninė priežiūra pagal gamintojo instrukciją arba/ir technologinę kortelę;
3. Naujo įtampos transformatoriaus matavimai pagal Bandymų reglamento reikalavimus;
4. Naujo įtampos transformatoriaus atvežimas ir išmontuoto įrenginio utilizavimas arba pervežimas į užsakovo sandėlį. Jei demontuotas įtampos transformatorius vežamas į Užsakovo sandėlį, prieš atvežant jam turi būti atlikti visi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Į įkainį įskaičiuoti visi darbai, reikalingi įtampos transformatoriaus keitimui. Medžiagos aktuojamos papildomai pagal įkainį, nurodytą medžiagų įkainių lentelėje.
Įkainis taikomas, kai keičiamas įtampos transformatorius į tokio paties tipo transformatorių. Keičiant įtampos transformatorių į kito tipo, kai reikalingas laikančių konstrukcijų perdarymas, papildomai aktuojami darbai pagal įkainį "Įrenginių laikančių konstrukcijų perdarymas".
Jei reikia techninės priežiūros metu atlikti metrologinę patikrą, papildomai iš Bandymų darbų lentelės aktuojamas darbas "Iki 35 kV įtampos matavimo transformatorių patikra (kompl.)".
Jei  atliekamas keitimas 1vnt.  aktuojama 1/3 apimtimi, jei 2vnt. aktuojama 2/3 apimtimi.</t>
  </si>
  <si>
    <t>PI1IT-TP</t>
  </si>
  <si>
    <t>10kV ĮT techninė priežiūra</t>
  </si>
  <si>
    <t>Įtampos transformatoriaus techninė priežiūra</t>
  </si>
  <si>
    <t>1. Įtampos transformatoriaus techninė priežiūra pagal gamintojo instrukciją ir technologinę kortelę;
2. Įtampos transformatoriaus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Jei reikia techninės priežiūros metu atlikti metrologinę patikrą, papildomai iš Bandymų darbų lentelės aktuojamas darbas "Iki 35 kV įtampos matavimo transformatorių patikra (kompl.)".</t>
  </si>
  <si>
    <t>PI11ST-K</t>
  </si>
  <si>
    <t>110kV ST keitimas</t>
  </si>
  <si>
    <t>Srovės transformatoriaus keitimas</t>
  </si>
  <si>
    <t>1. Srovės transformatoriaus keitimas;
2. Naujo srovės transformatoriaus techninė priežiūra pagal gamintojo instrukciją ir technologinę kortelę;
3. Naujo srovės transformatoriaus matavimai pagal Bandymų reglamento reikalavimus;
4. Naujo srovės transformatoriaus atvežimas ir išmontuoto įrenginio utilizavimas arba pervežimas į užsakovo sandėlį. Jei demontuotas srovės transformatorius vežamas į Užsakovo sandėlį, prieš atvežant jam turi būti atlikti visi matavimai pagal Bandymų reglamento reikalavimus.
5. Techninio darbo projekto parengimas ir suderinimas su Užsakovu, kai projektas užsakomas. Projektas apmokamas pagal atskirą įkainį.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Į įkainį įskaičiuoti visi darbai, reikalingi transformatoriaus keitimui. Medžiagos aktuojamos papildomai pagal įkainį, nurodytą medžiagų įkainių lentelėje.
Keičiant įrenginį į kito tipo/gamintojo įrenginį, kai netinka tvirtinimas prie konstrukcijų, papildomai užsakomi darbai pagal įkainį "Įrenginių laikančių konstrukcijų perdarymas" (pagal poreikį).</t>
  </si>
  <si>
    <t>PI11ST-TP-I</t>
  </si>
  <si>
    <t>110kV ST techninė priežiūra (IEC)</t>
  </si>
  <si>
    <t>Srovės transformatoriaus techninė priežiūra (IEC)</t>
  </si>
  <si>
    <t>1. Srovės transformatoriaus techninė priežiūra pagal pagal gamintojo instrukciją ir technologinę kortelę;
2. Srovės transformatoriaus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t>
  </si>
  <si>
    <t>PI11ST-TP-Ž</t>
  </si>
  <si>
    <t>110kV ST techninė priežiūra (žali)</t>
  </si>
  <si>
    <t>110kV Srovės transformatoriaus techninė priežiūra (žali)</t>
  </si>
  <si>
    <t>1. Srovės transformatoriaus su "žaliomis" dujomis techninė priežiūra pagal pagal gamintojo instrukciją ir technologinę kortelę;
2. Srovės transformatoriaus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t>
  </si>
  <si>
    <t>PI11ST-TP-G</t>
  </si>
  <si>
    <t>110kV ST techninė priežiūra (GOST)</t>
  </si>
  <si>
    <t>Srovės transformatoriaus techninė priežiūra (GOST)</t>
  </si>
  <si>
    <t>PI33ST-K</t>
  </si>
  <si>
    <t>330 kV ST keitimas</t>
  </si>
  <si>
    <t>330-400kV Srovės transformatoriaus keitimas</t>
  </si>
  <si>
    <t>1. Srovės transformatoriaus keitimas;
2. Naujo srovės transformatoriaus techninė priežiūra pagal pagal gamintojo instrukciją ir technologinę kortelę;
3. Naujo srovės transformatoriaus matavimai pagal Bandymų reglamento reikalavimus;
4. Naujo srovės transformatoriaus atvežimas ir išmontuoto įrenginio utilizavimas arba pervežimas į užsakovo sandėlį. Jei demontuotas įtampos transformatorius vežamas į Užsakovo sandėlį, prieš atvežant jam turi būti atlikti visi matavimai pagal Bandymų reglamento reikalavimus.
5. Techninio darbo projekto parengimas ir suderinimas su Užsakovu, kai projektas užsakomas. Projektas apmokamas pagal atskirą įkainį.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Į įkainį įskaičiuoti visi darbai, reikalingi transformatoriaus keitimui. Medžiagos aktuojamos papildomai pagal įkainį, nurodytą medžiagų įkainių lentelėje.
Keičiant įrenginį į kito tipo/gamintojo įrenginį, kai netinka tvirtinimas prie konstrukcijų, papildomai užsakomi darbai pagal įkainį "Įrenginių laikančių konstrukcijų perdarymas" (pagal poreikį).</t>
  </si>
  <si>
    <t>PI33ST-TP-I</t>
  </si>
  <si>
    <t>330 kV ST techninė priežiūra (IEC)</t>
  </si>
  <si>
    <t>330-400kV Srovės transformatoriaus techninė priežiūra (IEC)</t>
  </si>
  <si>
    <t>1. Srovės transformatoriaus techninė priežiūra pagal gamintojo instrukciją ir technologinę kortelę;
2. Srovės transformatoriaus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t>
  </si>
  <si>
    <t>PI33ST-TP-G</t>
  </si>
  <si>
    <t>330 kV ST techninė priežiūra (GOST)</t>
  </si>
  <si>
    <t>330-400kV Srovės transformatoriaus techninė priežiūra (GOST)</t>
  </si>
  <si>
    <t>PI1ST-K</t>
  </si>
  <si>
    <t>10kV ST keitimas</t>
  </si>
  <si>
    <t>1. Seno srovės transformatoriaus išmontavimas ir naujo sumontavimas;
2. Naujo srovės transformatoriaus techninė priežiūra pagal gamintojo instrukciją ir technologinę kortelę;
3. Naujo srovės transformatoriaus matavimai pagal Bandymų reglamento reikalavimus;
4. Naujo srovės transformatoriaus atvežimas ir išmontuoto įrenginio utilizavimas arba pervežimas į užsakovo sandėlį. Jei demontuotas įtampos transformatorius vežamas į Užsakovo sandėlį, prieš atvežant jam turi būti atlikti visi matavimai pagal Bandymų reglamento reikalavimus.
5. Techninio darbo projekto parengimas ir suderinimas su Užsakovu, kai projektas užsakomas. Projektas apmokamas pagal atskirą įkainį.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Į įkainį įskaičiuoti visi darbai, reikalingi srovės transformatoriaus keitimui. Medžiagos aktuojamos papildomai pagal įkainį, nurodytą medžiagų įkainių lentelėje.
Įkainis taikomas, kai keičiamas srovės transformatorius į tokio paties tipo transformatorių. Keičiant srovės transformatorių į kito tipo, kai reikalingas laikančių konstrukcijų perdarymas, papildomai aktuojami darbai pagal įkainį "Įrenginių laikančių konstrukcijų perdarymas".
Jei  atliekamas keitimas 1vnt.  aktuojama 1/3 apimtimi, jai 2vnt.  aktuojama 2/3 apimtimi.
Jei reikia keičiamam transformatoriui atlikti metrologinę patikrą, papildomai iš Bandymų darbų lentelės aktuojamas darbas "Iki 35 kV įtampos matavimo transformatorių patikra (kompl.)".</t>
  </si>
  <si>
    <t>PI1ST-TP</t>
  </si>
  <si>
    <t>10kV ST techninė priežiūra</t>
  </si>
  <si>
    <t>Srovės transformatoriaus techninė priežiūra</t>
  </si>
  <si>
    <t>1. Srovės transformatoriaus techninė priežiūra pagal gamintojo instrukciją ir technologinę kortelę;
2.  Srovės transformatoriaus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Jei reikia techninės priežiūros metu atlikti metrologinę patikrą, papildomai iš Bandymų darbų lentelės aktuojamas darbas "Iki 35 kV srovės matavimo transformatorių patikra (kompl.)".</t>
  </si>
  <si>
    <t>PI-STIT-K</t>
  </si>
  <si>
    <t>Kombinuotojo transformatoriaus keitimas</t>
  </si>
  <si>
    <t xml:space="preserve">Kombinuoto matavimo transformatoriaus keitimas </t>
  </si>
  <si>
    <t>1. Kombinuoto matavimo transformatoriaus keitimas;
2. Naujo kombinuoto matavimo transformatoriaus techninė priežiūra pagal gamintojo instrukciją ir technologinę kortelę;
3. Naujo kombinuoto matavimo transformatoriaus matavimai pagal Bandymų reglamento reikalavimus;
4. Naujo kombinuoto matavimo transformatoriaus atvežimas ir išmontuoto įrenginio utilizavimas arba pervežimas į užsakovo sandėlį. Jei demontuotas įtampos transformatorius vežamas į Užsakovo sandėlį, prieš atvežant jam turi būti atlikti visi matavimai pagal Bandymų reglamento reikalavimus.
5. Techninio darbo projekto parengimas ir suderinimas su Užsakovu, kai projektas užsakomas. Projektas apmokamas pagal atskirą įkainį.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Į įkainį įskaičiuoti visi darbai, reikalingi transformatoriaus keitimui. Medžiagos aktuojamos papildomai pagal įkainį, nurodytą medžiagų įkainių lentelėje.
Keičiant įrenginį į kito tipo/gamintojo įrenginį, kai netinka tvirtinimas prie konstrukcijų, papildomai užsakomi darbai pagal įkainį "Įrenginių laikančių konstrukcijų perdarymas" (pagal poreikį).</t>
  </si>
  <si>
    <t>PI-STIT-TP</t>
  </si>
  <si>
    <t>Kombinuotųjų transf. techninė priežiūra</t>
  </si>
  <si>
    <t>Kombinuotų matavimo transformatorių techninė priežiūra</t>
  </si>
  <si>
    <t>1. Kombinuotųjų matavimo transformatorių techninė priežiūra pagal gamintojo instrukciją ir technologinę kortelę;
2. Kombinuotųjų matavimo transformatorių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t>
  </si>
  <si>
    <t>PI-STIT-TP-Ž</t>
  </si>
  <si>
    <t>Kombinuotųjų transf. techninė priežiūra (žali)</t>
  </si>
  <si>
    <t>Kombinuotų matavimo transformatorių su "žaliomis" dujomis techninė priežiūra</t>
  </si>
  <si>
    <t>1. Kombinuotųjų matavimo transformatorių užpildytų "žaliomis" dujomis techninė priežiūra pagal gamintojo instrukciją ir technologinę kortelę;
2. Kombinuotųjų matavimo transformatorių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t>
  </si>
  <si>
    <t>PI11RIB-K</t>
  </si>
  <si>
    <t>110kV RIB keitimas</t>
  </si>
  <si>
    <t>Viršįtampių ribotuvų keitimas</t>
  </si>
  <si>
    <t>110 kV Viršįtampių ribotuvų keitimas:
1. Senų viršįtampių ribotuvų išmontavimas ir naujų sumontavimas;
2. Naujų viršįtampių ribotuvų techninė priežiūra pagal gamintojo instrukciją ir technologinę kortelę;
3. Naujų viršįtampių ribotuvų matavimai pagal Bandymų reglamento reikalavimus;
4. Naujų viršįtampių ribotuvų atvežimas ir išmontuotų įrenginio utilizavimas arba pervežimas į užsakovo sandėlį. Jei demontuotas įtampos transformatorius vežamas į Užsakovo sandėlį, prieš atvežant jam turi būti atlikti visi matavimai pagal Bandymų reglamento reikalavimus.
5. Techninio darbo projekto parengimas ir suderinimas su Užsakovu, kai projektas užsakomas. Projektas apmokamas pagal įkainį, nurodytą įkainių lentelėje.
Į įkainį įskaičiuoti visi darbai, reikalingi viršįtampių ribotuvo keitimui. Medžiagos aktuojamos papildomai pagal įkainį, nurodytą medžiagų įkainių lentelėje.
Keičiant viršįtampių ribotuvą į kito tipo, kai reikalingas laikančių konstrukcijų perdarymas, papildomai aktuojami darbai pagal įkainį "Įrenginių laikančių konstrukcijų perdarymas".</t>
  </si>
  <si>
    <t>PI11RIB-TP</t>
  </si>
  <si>
    <t>110kV RIB techninė priežiūra</t>
  </si>
  <si>
    <t>Viršįtampio ribotuvo techninė priežiūra</t>
  </si>
  <si>
    <t>110kV Viršįtampio ribotuvo techninė priežiūra:
1. Viršįtampių ribotuvo techninė priežiūra pagal gamintojo instrukciją ir technologinę kortelę; 
2. Viršįtampių ribotuvo matavimai pagal Bandymų reglamento reikalavimus.</t>
  </si>
  <si>
    <t>PI33RIB-K</t>
  </si>
  <si>
    <t>330 kV RIB keitimas</t>
  </si>
  <si>
    <t>330-400 kV Viršįtampių ribotuvų keitimas:
1. Senų viršįtampių ribotuvų išmontavimas ir naujų sumontavimas;
2. Naujų viršįtampių ribotuvų techninė priežiūra pagal gamintojo instrukciją ir technologinę kortelę;
3. Naujų viršįtampių ribotuvų matavimai pagal Bandymų reglamento reikalavimus;
4. Naujų viršįtampių ribotuvų atvežimas ir išmontuotų įrenginio utilizavimas arba pervežimas į užsakovo sandėlį. Jei demontuotas viršįtampių ribotuvas vežamas į Užsakovo sandėlį, prieš atvežant jam turi būti atlikti visi matavimai pagal Bandymų reglamento reikalavimus.
5. Techninio darbo projekto parengimas ir suderinimas su Užsakovu, kai projektas užsakomas. Projektas apmokamas pagal įkainį, nurodytą įkainių lentelėje.
Į įkainį įskaičiuoti visi darbai, reikalingi viršįtampių ribotuvo keitimui. Medžiagos aktuojamos papildomai pagal įkainį, nurodytą medžiagų įkainių lentelėje.
Keičiant viršįtampių ribotuvą į kito tipo, kai reikalingas laikančių konstrukcijų perdarymas, papildomai aktuojami darbai pagal įkainį "Įrenginių laikančių konstrukcijų perdarymas".</t>
  </si>
  <si>
    <t>PI33RIB-TP</t>
  </si>
  <si>
    <t>330kV RIB techninė priežiūra</t>
  </si>
  <si>
    <t>330-400kV Viršįtampio ribotuvo techninė priežiūra:
1. Viršįtampių ribotuvo techninė priežiūra pagal gamintojo instrukciją ir technologinę kortelę; 
2. Viršįtampių ribotuvo matavimai pagal Bandymų reglamento reikalavimus.</t>
  </si>
  <si>
    <t>PI1RIB-K</t>
  </si>
  <si>
    <t>10kV RIB (IŠK) keitimas</t>
  </si>
  <si>
    <t>Viršįtampių ribotuvo (Iškroviklio) keitimas</t>
  </si>
  <si>
    <t>10 kV Viršįtampių ribotuvų (Iškroviklių) keitimas:
1. Viršįtampių ribotuvų (Iškroviklių) keitimas;
2. Viršįtampių ribotuvų (Iškroviklių) techninė priežiūra pagal gamintojo instrukciją ir technologinę kortelę;
3. Viršįtampių ribotuvų (Iškroviklių) matavimai pagal Bandymų reglamento reikalavimus.
4. Viršįtampių ribotuvų (Iškroviklių) utilizavimas arba pristatymas į užsakovo sandėlį. Jei demontuotas viršįtampių ribotuvas vežamas į Užsakovo sandėlį, prieš atvežant jam turi būti atlikti visi matavimai pagal Bandymų reglamento reikalavimus.
5. Techninio darbo projekto parengimas ir suderinimas su Užsakovu, kai projektas užsakomas. Projektas apmokamas pagal įkainį, nurodytą įkainių lentelėje</t>
  </si>
  <si>
    <t>PI1RIB-TP</t>
  </si>
  <si>
    <t>10kV RIB techninė priežiūra</t>
  </si>
  <si>
    <t>Viršįtampių ribotuvo techninė priežiūra</t>
  </si>
  <si>
    <t>10kV Viršįtampio ribotuvo techninė priežiūra:
1. Viršįtampių ribotuvo techninė priežiūra pagal gamintojo instrukciją ir technologinę kortelę; 
2. Viršįtampių ribotuvo matavimai pagal Bandymų reglamento reikalavimus.</t>
  </si>
  <si>
    <t>PI04RIB-K</t>
  </si>
  <si>
    <t>0,4kV RIB keitimas</t>
  </si>
  <si>
    <t>0,4 kV viršįtampio ribotuvo keitimas</t>
  </si>
  <si>
    <t>KSS ir NSS skyduose sugędusių viršįtampių ribotuvų keitimas. Viršįtampių ribotuvas aktuojamas pagal įkainį, nurodytą medžiagų įkainių lentelėje.</t>
  </si>
  <si>
    <t>PI11ISK-K</t>
  </si>
  <si>
    <t>110kV IŠK keitimas RIB</t>
  </si>
  <si>
    <t>Iškroviklių keitimas viršįtampių ribotuvais</t>
  </si>
  <si>
    <t>1. Iškroviklių pakeitimas naujais viršįtampių ribotuvais, pritaikant metalo konstrukcijas ir šynų prijungimą;
2. Naujų viršįtampių ribotuvų techninė priežiūra pagal gamintojo instrukciją ir technologinę kortelę; 
3. Naujų viršįtampių ribotuvų matavimai pagal Bandymų reglamento reikalavimus;
4. Naujų ribotuvų atvežimas ir išmontuotų utilizavimas arba pervežimas į užsakovo sandėlį. Jei demontuotas viršįtampių ribotuvas vežamas į Užsakovo sandėlį, prieš atvežant jam turi būti atlikti visi matavimai pagal Bandymų reglamento reikalavimus.
5. Techninio darbo projekto parengimas ir suderinimas su Užsakovu, kai projektas užsakomas. Projektas apmokamas pagal įkainį, nurodytą įkainių lentelėje</t>
  </si>
  <si>
    <t>PI11ISK-TP</t>
  </si>
  <si>
    <t>110kV IŠK techninė priežiūra</t>
  </si>
  <si>
    <t>Iškroviklio techninė priežiūra</t>
  </si>
  <si>
    <t>110 kV Iškroviklio techninė priežiūra. 
1. Iškroviklio techninė priežiūra pagal gamintojo instrukciją ir technologinę kortelę; 
2. Iškroviklių matavimai pagal Bandymų reglamento reikalavimus;
Techninės priežiūros metu nustačius blogą iškroviklio elementą, jo keitimas ir aktavimas vykdomas pagal nurodytą įkainį.</t>
  </si>
  <si>
    <t>PI1ISK-K</t>
  </si>
  <si>
    <t>10kV IŠK keitimas RIB</t>
  </si>
  <si>
    <t>Iškroviklio keitimas viršįtampių ribotuvu</t>
  </si>
  <si>
    <t>1. Iškroviklio pakeitimas viršįtampių ribotuvu, pritaikant metalo konstrukcijas ir šynų prijungimą;
2. Naujo viršįtampių ribotuvo techninė priežiūra pagal gamintojo instrukciją ir technologinę kortelę;
3. Naujo viršįtampių ribotuvo matavimai pagal Bandymų reglamento reikalavimus;
4. Naujo ribotuvo atvežimas ir išmontuoto utilizavimas arba pervežimas į užsakovo sandėlį. Jei demontuotas iškroviklis vežamas į Užsakovo sandėlį, prieš atvežant jam turi būti atlikti visi matavimai pagal Bandymų reglamento reikalavimus.</t>
  </si>
  <si>
    <t>PI11RK-K</t>
  </si>
  <si>
    <t>110kV RK keitimas</t>
  </si>
  <si>
    <t>Ryšio kondensatoriaus keitimas</t>
  </si>
  <si>
    <t>1. Seno ryšio kondensatoriaus išmontavimas ir naujo sumontavimas;
2. Naujo ryšio kondensatoriaus techninė priežiūra pagal gamintojo instrukciją ir technologinę kortelę;
3. Naujo ryšio kondensatoriaus  matavimai pagal Bandymų reglamento reikalavimus;
4. Naujo ryšio kondensatoriaus atvežimas ir išmontuoto įrenginio utilizavimas arba pervežimas į užsakovo sandėlį. Jei demontuotas ryšio kondensatorius vežamas į Užsakovo sandėlį, prieš atvežant jam turi būti atlikti visi matavimai pagal Bandymų reglamento reikalavimus.
Į įkainį įskaičiuoti visi darbai, reikalingi ryšio kondensatoriaus keitimui.Medžiagos aktuojamos papildomai pagal įkainį, nurodytą medžiagų įkainių lentelėje.
Nurodytas įkainis naudojamas kai keičiamas ryšio kondensatorius į tokio paties tipo kondensatorių. Jei keičiamas į kito tipo, papildomai aktuojami darbai pagal įkainį "Įrenginių laikančių konstrukcijų perdarymas".</t>
  </si>
  <si>
    <t>PI11RK-ISM</t>
  </si>
  <si>
    <t>110kV RK išmontavimas</t>
  </si>
  <si>
    <t>Ryšio kondensatoriaus išmontavimas</t>
  </si>
  <si>
    <t xml:space="preserve">Ryšio kondestoriaus išmontavimas, utilizavimas arba pristatymas į užsakovo nurodytą vietą. Jei demontuotas ryšio kondensatorius vežamas į Užsakovo sandėlį, prieš atvežant jam turi būti atlikti visi matavimai pagal Bandymų reglamento reikalavimus. Darbas apima ir visų ryšio kondensatoriaus laikančių konstrukcijų demontavimą nuo pamatų. </t>
  </si>
  <si>
    <t>PI11RK-TP</t>
  </si>
  <si>
    <t>110kV RK techninė priežiūra</t>
  </si>
  <si>
    <t>Ryšio kondensatoriaus techninė priežiūra</t>
  </si>
  <si>
    <t>1. Ryšio kondensatoriaus techninė priežiūra pagal gamintojo instrukciją ir technologinę kortelę;
2. Ryšio kondensatoriaus matavimai pagal Bandymų reglamento reikalavimus;</t>
  </si>
  <si>
    <t>PI33RK-ISM</t>
  </si>
  <si>
    <t>330kV RK išmontavimas</t>
  </si>
  <si>
    <t>PI33RK-K</t>
  </si>
  <si>
    <t>330 kV RK keitimas</t>
  </si>
  <si>
    <t>330-400kV Ryšio kondensatoriaus keitimas</t>
  </si>
  <si>
    <t>1. Seno ryšio kondensatoriaus išmontavimas ir naujo sumontavimas;
2. Naujo ryšio kondensatoriaus techninė priežiūra pagal technologinę kortelę;
3. Naujo ryšio kondensatoriaus  matavimai pagal Bandymų reglamento reikalavimus;
4. Naujo ryšio kondensatoriaus atvežimas ir išmontuoto įrenginio utilizavimas arba pervežimas į užsakovo sandėlį. Jei demontuotas ryšio kondensatorius vežamas į Užsakovo sandėlį, prieš atvežant jam turi būti atlikti visi matavimai pagal Bandymų reglamento reikalavimus.
Į įkainį įskaičiuoti visi darbai, reikalingi ryšio kondensatoriaus keitimui.Medžiagos aktuojamos papildomai pagal įkainį, nurodytą medžiagų įkainių lentelėje.
Nurodytas įkainis naudojamas kai keičiamas ryšio kondensatorius į tokio paties tipo kondensatorių. Jei keičiamas į kito tipo, papildomai aktuojami darbai pagal įkainį "Įrenginių laikančių konstrukcijų perdarymas".</t>
  </si>
  <si>
    <t>PI33RK-TP</t>
  </si>
  <si>
    <t>330kV RK techninė priežiūra</t>
  </si>
  <si>
    <t>330-400kV Ryšio kondensatoriaus techninė priežiūra</t>
  </si>
  <si>
    <t>1. Ryšio kondensatoriaus techninė priežiūra pagal gamintojo instrukciją ir technologinę kortelę;
2. Ryšio kondensatoriaus matavimai pagal Bandymų reglamento reikalavimus.</t>
  </si>
  <si>
    <t>PI11UZT-ISM</t>
  </si>
  <si>
    <t>110kV Užtveriklio išmontavimas</t>
  </si>
  <si>
    <t>Užtveriklio išmontavimas</t>
  </si>
  <si>
    <t>Užtvėriklio nuėmimas nuo laikančios konstrukcijos ir pervežimas į užsakovo nurodytą sandėlį arba utilizavimas. Jei demontuotas užtvėriklis vežamas į Užsakovo sandėlį, prieš atvežant jam turi būti atlikti visi matavimai pagal Bandymų reglamento reikalavimus. Demontuotoje vietoje laidai sujungiami presavimo būdu</t>
  </si>
  <si>
    <t>PI11UZT-TP</t>
  </si>
  <si>
    <t>110kV Užtvėriklių techninė priežiūra</t>
  </si>
  <si>
    <t>Užtvėriklio techninė priežiūra</t>
  </si>
  <si>
    <t>1. Užtvėriklio techninė priežiūra pagal gamintojo instrukciją ir technologinę kortelę; 
2. Užtvėriklio matavimai pagal Bandymų reglamento reikalavimus.</t>
  </si>
  <si>
    <t>PI33UZT-ISM</t>
  </si>
  <si>
    <t>330kV Užtveriklio išmontavimas</t>
  </si>
  <si>
    <t>PI33UZT-TP</t>
  </si>
  <si>
    <t>330kV Užtvėriklių techninė priežiūra</t>
  </si>
  <si>
    <t>330-400kV Užtvėriklio techninė priežiūra</t>
  </si>
  <si>
    <t>1.Užtvėriklio techninė priežiūra pagal gamintojo instrukciją ir technologinę kortelę; 
2. Užtvėriklio matavimai pagal Bandymų reglamento reikalavimus.</t>
  </si>
  <si>
    <t>PI11S-A</t>
  </si>
  <si>
    <t>110kV Šynų apžiūra</t>
  </si>
  <si>
    <t>Šynų apžiūra</t>
  </si>
  <si>
    <t>Vienos šynų sistemos apžiūra. Tempiamų kilpų sienelių išdilimo apžiūra, srovėlaidžio diametro sumažėjimo patikrinimas. Atlikus apžiūrą pateikti protokolą. Darbas taikomas visoms šynoms, nepriklausomai nuo jų ilgio. Autobokštelio kaina įskaičiuota į įkainį. Papildomai užsakoma izoliatorių techninė priežiūra</t>
  </si>
  <si>
    <t>PI33S-A</t>
  </si>
  <si>
    <t>330 kV Šynų apžiūra</t>
  </si>
  <si>
    <t>330-400kV Šynų apžiūra</t>
  </si>
  <si>
    <t>PI1S-TP</t>
  </si>
  <si>
    <t>10kV šynų techninė priežiūra</t>
  </si>
  <si>
    <t>Vienos 10kV šynų sistemos techninė priežiūra. Darbai atliekami pagal technologinės kortelės reikalavimus.</t>
  </si>
  <si>
    <t>PI1SELE-K</t>
  </si>
  <si>
    <t>Šynų tvirtinimo elementų keitimas</t>
  </si>
  <si>
    <t xml:space="preserve">Vienos 10kV šynų sistemos susidėvėjusių tvirtinimo elementų keitimas. Tempiamų kilpų sienelių išdilimo apžiūra, srovėlaidžio diametro sumažėjimo patikrinimas. Atlikus apžiūrą pateikti protokolą. Darbas taikomas visų tipų šynoms, nepriklausomai nuo jų ilgio.  </t>
  </si>
  <si>
    <t>PI-SELE-K</t>
  </si>
  <si>
    <t xml:space="preserve">Vienos šynų sistemos (110-400 kV) susidėvėjusių tvirtinimo elementų keitimas. Tempiamų kilpų sienelių išdilimo apžiūra, srovėlaidžio diametro sumažėjimo patikrinimas. Atlikus apžiūrą pateikti protokolą. Darbas taikomas visų tipų šynoms, nepriklausomai nuo jų ilgio.  </t>
  </si>
  <si>
    <t>PI11IZO-TP-B</t>
  </si>
  <si>
    <t>110kV atraminio IZOL techninė priežiūra su bokšteliu</t>
  </si>
  <si>
    <t>110kV Atraminio izoliatoriaus techninė priežiūra (iki 10 vnt) su bokšteliu</t>
  </si>
  <si>
    <t>Darbas atliekamas iki 10vnt. atraminių izoliatorių. Bokštelio įkainis įtrauktas į įkainį. Jei darbas vykdomas ne pilna apimtimi, aktuojama pagal faktą. Izoliatorių apžiūra ir valymas. Šleifo tvirtinimo patikrinimas. Izoliatoriaus tvirtinimo patikrinimas.</t>
  </si>
  <si>
    <t>PI11IZO-TP</t>
  </si>
  <si>
    <t>110kV atraminio IZOL techninė priežiūra</t>
  </si>
  <si>
    <t>110kV Atraminio izoliatoriaus techninė priežiūra (iki 10 vnt) be bokštelio</t>
  </si>
  <si>
    <t>Darbas atliekamas iki 10vnt. atraminių izoliatorių. Jei darbas vykdomas ne pilna apimtimi, aktuojama pagal faktą. Izoliatorių apžiūra ir valymas. Šleifo tvirtinimo patikrinimas. Izoliatoriaus tvirtinimo patikrinimas.</t>
  </si>
  <si>
    <t>PI33IZO-TP-B</t>
  </si>
  <si>
    <t>330kV atraminio IZOL techninė priežiūra su bokšteliu</t>
  </si>
  <si>
    <t>330kV Atraminio izoliatoriaus techninė priežiūra (iki 10 vnt) su bokšteliu</t>
  </si>
  <si>
    <t>PI33IZO-TP</t>
  </si>
  <si>
    <t>330kV atraminio IZOL techninė priežiūra</t>
  </si>
  <si>
    <t>330kV Atraminio izoliatoriaus techninė priežiūra (iki 10 vnt) be bokštelio</t>
  </si>
  <si>
    <t>PI11IZOS-K</t>
  </si>
  <si>
    <t>110kV atraminio (šynų) IZOL keitimas</t>
  </si>
  <si>
    <t>Atraminio (šynų) izoliatoriaus keitimas</t>
  </si>
  <si>
    <t>Šynų 110 kV atraminio izoliatoriaus keitimas. Izoliatorius aktuojamas papildomai, įkainis imamas iš medžiagų įkainių lentelės.</t>
  </si>
  <si>
    <t>PI11IZO-K</t>
  </si>
  <si>
    <t>110kV atraminio izoliatoriaus keitimas</t>
  </si>
  <si>
    <t>Atraminio izoliatoriaus keitimas</t>
  </si>
  <si>
    <t>Skyriklio, skirtuvo ar trumpiklio 110 kV atraminio izoliatoriaus keitimas. Pakeitus izoliatorių, atliekamas įrenginio derinimas. Izoliatorius aktuojamas papildomai, įkainis imamas iš medžiagų įkainių lentelės.</t>
  </si>
  <si>
    <t>PI33IZOS-K</t>
  </si>
  <si>
    <t>330kV atraminio (šynų) IZOL keitimas</t>
  </si>
  <si>
    <t>Šynų 330-400 kV atraminio izoliatoriaus keitimas. Izoliatorius aktuojamas papildomai, įkainis imamas iš medžiagų įkainių lentelės.</t>
  </si>
  <si>
    <t>PI33IZO-K</t>
  </si>
  <si>
    <t>330kV atraminio izoliatoriaus keitimas</t>
  </si>
  <si>
    <t>Skyriklio 330-400 kV atraminio izoliatoriaus keitimas. Pakeitus izoliatorių, atliekamas įrenginio derinimas. Izoliatorius aktuojamas papildomai, įkainis imamas iš medžiagų įkainių lentelės.</t>
  </si>
  <si>
    <t>PI1IZO-K</t>
  </si>
  <si>
    <t>0,4-10kV Izoliatoriaus keitimas</t>
  </si>
  <si>
    <t>Izoliatoriaus keitimas</t>
  </si>
  <si>
    <t>0,4 - 10 kV izoliatoriaus keitimas. Izoliatorius aktuojamas papildomai, įkainis imamas iš medžiagų įkainių lentelės.</t>
  </si>
  <si>
    <t>PI-IZO-K-G</t>
  </si>
  <si>
    <t>Izoliatorių keitimas girliandoje</t>
  </si>
  <si>
    <t>Defektinių izoliatorių keitimas girliandoje</t>
  </si>
  <si>
    <t>Girlianda</t>
  </si>
  <si>
    <t>Defektinių izoliatorių (keičiama tiek, kiek reikia) keitimas vienoje girliandoje. Izoliatorius aktuojamas papildomai, įkainis imamas iš medžiagų įkainių lentelės. Į darbą įskaičiuota visa naudojama technika.</t>
  </si>
  <si>
    <t>PI-AB-JUN</t>
  </si>
  <si>
    <t>AB jungčių sutvarkymas</t>
  </si>
  <si>
    <t>Akumuliatorių baterijos defektinių jungčių sutvarkymas</t>
  </si>
  <si>
    <t>Atlikti akumuliatorių baterijos defektinių jungčių keitimą arba perpresavimą. Įkainis taikomas iki 5 jungčių sutvarkymui.
Atjungus bateriją atsukti keičiamas/perpresuojamas jungtis, nustatyti defektą, atlikti jungties perpresavimą arba keitimą, sutepti kontaktiniu tepalu bei užsukti su nustatyta užveržimo jėga. 
Po visų darbų turi būti atliktas visų baterijos kontaktų pereinamosios varžos matavimas.</t>
  </si>
  <si>
    <t>PI-AB-JUNI20</t>
  </si>
  <si>
    <t>AB jungčių sutvarkymas (&lt;20)</t>
  </si>
  <si>
    <t>Akumuliatorių baterijos jungčių sutvarkymas (iki 20 elementų)</t>
  </si>
  <si>
    <t>Atjungus bateriją (iki 20 elementų) atsukti visas jungtis, atlikti visų jungčių būklės patikrinimą ir nustačius blogas jungtis, atlikti jų perpresavimą ar pakeitimą. Sutepti visas jungtis kontaktiniu tepalu bei užsukti su nustatyta užveržimo jėga. 
Po visų darbų turi būti atliktas visų baterijos kontaktų pereinamosios varžos matavimas.</t>
  </si>
  <si>
    <t>PI-AB-JUNI60</t>
  </si>
  <si>
    <t>AB jungčių sutvarkymas (21-60)</t>
  </si>
  <si>
    <t>Akumuliatorių baterijos jungčių sutvarkymas (nuo 21 iki 60 elementų)</t>
  </si>
  <si>
    <t>Atjungus bateriją (iki 60 elementų) atsukti visas jungtis, atlikti visų jungčių būklės patikrinimą ir nustačius blogas jungtis, atlikti jų perpresavimą ar pakeitimą. Sutepti visas jungtis kontaktiniu tepalu bei užsukti su nustatyta užveržimo jėga. 
Po visų darbų turi būti atliktas visų baterijos kontaktų pereinamosios varžos matavimas.</t>
  </si>
  <si>
    <t>PI-AB-JUNV61</t>
  </si>
  <si>
    <t>AB jungčių sutvarkymas virš (&gt;61)</t>
  </si>
  <si>
    <t>Akumuliatorių baterijos jungčių sutvarkymas (virš 61 elemento)</t>
  </si>
  <si>
    <t>Atjungus bateriją (virš 61 elementų) atsukti visas jungtis, atlikti visų jungčių būklės patikrinimą ir nustačius blogas jungtis, atlikti jų perpresavimą ar pakeitimą. Sutepti visas jungtis kontaktiniu tepalu bei užsukti su nustatyta užveržimo jėga. 
Po visų darbų turi būti atliktas visų baterijos kontaktų pereinamosios varžos matavimas.</t>
  </si>
  <si>
    <t>PI-AB-TPI20</t>
  </si>
  <si>
    <t>AB techninė priežiūra (&lt;20)</t>
  </si>
  <si>
    <t>Akumuliatorių baterijos techninė priežiūra (iki 20 elementų)</t>
  </si>
  <si>
    <t>1. Akumuliatorių baterijos iki 20 elementų techninė priežiūra pagal technologinę kortelę.
2. Akumuliatorių baterijos elementų matavimai įtraukti;
3. Visų elementų elektrolito specifinio tankio išmatavimas (atliekamas tik baterijoms su skystu elektrolitu);
4. Visų  elementų elektrolito lygio patikrinimas, esant trūkumui papildymas distiliuotu vandeniu (atliekamas tik baterijoms su skystu elektrolitu).</t>
  </si>
  <si>
    <t>PI-AB-TPI60</t>
  </si>
  <si>
    <t>AB techninė priežiūra (21-60)</t>
  </si>
  <si>
    <t>Akumuliatorių baterijos techninė priežiūra (nuo 21 iki 60 elementų)</t>
  </si>
  <si>
    <t>1. Akumuliatorių baterijos nuo 21 iki 60 elementų techninė priežiūra pagal technologinę kortelę.
2. Akumuliatorių baterijos elementų matavimai įtraukti;
3. Visų elementų elektrolito specifinio tankio išmatavimas (atliekamas tik baterijoms su skystu elektrolitu);
4. Visų  elementų elektrolito lygio patikrinimas, esant trūkumui papildymas distiliuotu vandeniu (atliekamas tik baterijoms su skystu elektrolitu).</t>
  </si>
  <si>
    <t>PI-AB-TPV61</t>
  </si>
  <si>
    <t>AB techninė priežiūra (&gt;61)</t>
  </si>
  <si>
    <t>Akumuliatorių baterijos techninė priežiūra (virš 61 elemento)</t>
  </si>
  <si>
    <t>1. Akumuliatorių baterijos virš 61 elementų techninė priežiūra pagal technologinę kortelę.
2. Akumuliatorių baterijos elementų matavimai įtraukti;
3. Visų elementų elektrolito specifinio tankio išmatavimas (atliekamas tik baterijoms su skystu elektrolitu);
4. Visų  elementų elektrolito lygio  patikrinimas, esant trūkumui papildymas distiliuotu vandeniu (atliekamas tik baterijoms su skystu elektrolitu).</t>
  </si>
  <si>
    <t>PI-AB-PAP</t>
  </si>
  <si>
    <t>AB papildymas distiliuotu vandeniu</t>
  </si>
  <si>
    <t>Akumuliatorių baterijos papildymas distiliuotu vandeniu</t>
  </si>
  <si>
    <t>baterija</t>
  </si>
  <si>
    <t>Akumuliatorių baterijos elementų papildymas elektrolitu. Distiliuotas vanduo aktuojamas pagal įkainį, nurodytą medžiagų įkainių lentelėje.</t>
  </si>
  <si>
    <t>PI-AB-K</t>
  </si>
  <si>
    <t>AB elementų keitimas</t>
  </si>
  <si>
    <t>Akumuliatorių baterijos elemento keitimas</t>
  </si>
  <si>
    <t xml:space="preserve">Baterijos 1 elemento keitimas. Į įkainį įskaičiuotas naujo elemento atvežimas ir seno utilizavimas. Baterijos elementas ir matavimai aktuojami atskirai. </t>
  </si>
  <si>
    <t>PI-AB-K(18)</t>
  </si>
  <si>
    <t>AB elementų keitimas (iki 18)</t>
  </si>
  <si>
    <t>Akumuliatorių baterijos iki 18 elementų keitimas</t>
  </si>
  <si>
    <t xml:space="preserve">Baterijos elementų iki 18 vnt. keitimas. Į įkainį įskaičiuotas naujų elementų atvežimas ir senų utilizavimas arba pristatymas į sandėlį. Baterijos elementai ir matavimai aktuojami atskirai. </t>
  </si>
  <si>
    <t>PI-AB-K(54)</t>
  </si>
  <si>
    <t>AB elementų keitimas (iki 54)</t>
  </si>
  <si>
    <t>Akumuliatorių baterijos iki 54 elementų keitimas</t>
  </si>
  <si>
    <t xml:space="preserve">Baterijos elementų iki 54 vnt. keitimas. Į įkainį įskaičiuotas naujų elementų atvežimas ir senų utilizavimas arba pristatymas į sandėlį. Baterijos elementai ir matavimai aktuojami atskirai. </t>
  </si>
  <si>
    <t>PI-AB-K(102)</t>
  </si>
  <si>
    <t>AB elementų keitimas (iki 102)</t>
  </si>
  <si>
    <t>Akumuliatorių baterijos iki 102 elementų keitimas</t>
  </si>
  <si>
    <t xml:space="preserve">Vienos baterijos elementų iki 102 vnt. arba daugiau keitimas. Į įkainį įskaičiuotas naujų elementų atvežimas ir senų utilizavimas arba pristatymas į sandėlį. Baterijos elementai ir matavimai aktuojami atskirai. </t>
  </si>
  <si>
    <t>PI-KSS-R-G</t>
  </si>
  <si>
    <t>KSS remontas (GOST)</t>
  </si>
  <si>
    <t>Kintamosios srovės skydo remontas (GOST)</t>
  </si>
  <si>
    <t>Kintamosios srovės skydo remontas (GOST). Remonto metu atliekami darbai pagal technologinės kortelės ir Bandymų reglamento reikalavimus.
1. Išorinė apžiūra, patikrinimas, defektų ir darbų apimčių nustatymas.
2. Dulkių ir nešvarumų nuvalymas. 
3. Skydo ir aparatų tvirtinimo būklės patikrinimas, pažeistų detalių keitimas.
4. Automatinių jungiklių apžiūra, valymas, veikimo patikrinimas ir remontas, sugedusių pakeimas.
5. Saugiklių, skyriklių ir kirtiklių remontas, sugedusių pakeitimas. 
6. Gnybtų, kontaktų patikrinimas, valymas ir tepimas. Kontaktų pereinamosios varžos matavimas.
7. Šynų būklės patikrinimas, valymas, jungčių pereinamosios varžos matavimas. Izoliacijos varžos matavimas.
8. Kabelių presuojamųjų gnybtų revizija, valymas. Sugedusių gnybtų pakeitimas.
9. Kabelių izoliacijos varžos matavimas, jungčių pereinamosios varžos matavimas. Kabelius, kurių pažeista izoliacija, pakeisti. 
10. Kabelių įvėrimo vietų sandarinimas. 
11. Durelių sandarinimo tarpinių keitimas, vyrių ir užraktų revizija, tepimas.
12. Skydo kabelių šarvų, ekranų ir įžeminimo (įnulinimo) laidininkų jungčių būklės patikrinimas, jungčių pereinamosios varžos matavimas.
13. Rūdžių ir atsilupusių dažų nuvalymas. 
14. Skydo antikorozinės dangos atnaujinimas. Dažymas arba korozijos pažeistų vietų padengimas cinku (šaltuoju būdu). 
15. Operatyvinių užrašų ir kabelių markiruočių patikrinimas. Pasikeitusius ir nekokybiškus užrašus pakeisti naujais.</t>
  </si>
  <si>
    <t>PI-KSS-R-I</t>
  </si>
  <si>
    <t>KSS remontas (IEC)</t>
  </si>
  <si>
    <t>Kintamosios srovės skydo remontas (IEC)</t>
  </si>
  <si>
    <t>Remonto metu atliekami darbai pagal technologinės kortelės ir Bandymų reglamento reikalavimus.
1. Išorinė apžiūra, patikrinimas, defektų ir darbų apimčių nustatymas. 
2. Dulkių ir nešvarumų nuvalymas. 
3. Skydo ir aparatų tvirtinimo būklės patikrinimas, pažeistų detalių keitimas.
4. Automatinių jungiklių apžiūra, valymas, veikimo patikrinimas ir remontas, sugedusių pakeimas.
5. Saugiklių, skyriklių ir kirtiklių remontas, sugedusių pakeitimas.
6. Gnybtų, kontaktų patikrinimas, valymas ir tepimas. Kontaktų pereinamosios varžos matavimas. 
7. Šynų būklės patikrinimas, valymas, jungčių pereinamosios varžos matavimas, izoliacijos varžos matavimas.
8. Kabelių presuojamųjų gnybtų revizija, valymas. Sugedusių gnybtų pakeitimas. 
9. Kabelių izoliacijos varžos matavimas, jungčių pereinamosios varžos matavimas. Kabelius, kurių pažeista izoliacija, pakeisti. 
10. Kabelių įvėrimo vietų sandarinimas. 
11. Durelių sandarinimo tarpinių keitimas, vyrių ir užraktų revizija, tepimas.
12. Skydo kabelių šarvų, ekranų ir įžeminimo (įnulinimo) laidininkų jungčių būklės patikrinimas, jungčių pereinamosios varžos matavimas. 
13. Rūdžių ir atsilupusių dažų nuvalymas. 
14. Skydo antikorozinės dangos atnaujinimas. Dažymas arba korozijos pažeistų vietų padengimas cinku (šaltuoju būdu). 
15. Operatyvinių užrašų ir kabelių markiruočių patikrinimas. Pasikeitusius ir nekokybiškus užrašus pakeisti naujais.</t>
  </si>
  <si>
    <t>PI-KSS-TP-G</t>
  </si>
  <si>
    <t>KSS techninė priežiūra (GOST)</t>
  </si>
  <si>
    <t>Kintamosios srovės skydo techninė priežiūra (GOST)</t>
  </si>
  <si>
    <t xml:space="preserve">Techninės priežiūros metu atliekami darbai pagal technologinės kortelės ir Bandymų reglamento reikalavimus. </t>
  </si>
  <si>
    <t>PI-KSS-TP-I</t>
  </si>
  <si>
    <t>KSS techninė priežiūra (IEC)</t>
  </si>
  <si>
    <t>Kintamosios srovės skydo techninė priežiūra (IEC)</t>
  </si>
  <si>
    <t>Techninės priežiūros metu atliekami darbai pagal technologinės kortelės ir Bandymų reglamento reikalavimus.</t>
  </si>
  <si>
    <t>PI-NSS-K</t>
  </si>
  <si>
    <t>NSS keitimas</t>
  </si>
  <si>
    <t>Nuolatinės srovės skydo keitimas</t>
  </si>
  <si>
    <t>Įkainis vertintas kai keičiamas NSS į tokį patį NSS. Jei keičiamas į kitokį, papildomai aktuojami darbai pagal įkainį "Įrenginių laikančių konstrukcijų perdarymas"</t>
  </si>
  <si>
    <t>PI-NSS-R-G</t>
  </si>
  <si>
    <t>NSS remontas (GOST)</t>
  </si>
  <si>
    <t>Nuolatinės srovės skydo planinis remontas (GOST)</t>
  </si>
  <si>
    <t>Remonto metu atliekami darbai pagal technologinės kortelės ir Bandymų reglamento reikalavimus.
1. Išorinė apžiūra, patikrinimas, defektų ir darbų apimčių nustatymas. 
2. Dulkių ir nešvarumų nuvalymas. 
3. Skydo ir aparatų tvirtinimo būklės patikrinimas, pažeistų detalių keitimas.
4. Automatinių jungiklių apžiūra, valymas, veikimo patikrinimas ir remontas, sugedusių pakeimas. 
5. Saugiklių, skyriklių ir kirtiklių remontas, sugedusių pakeitimas. 
6. Gnybtų, kontaktų patikrinimas, valymas ir tepimas. Kontaktų pereinamosios varžos matavimas. 
7. Šynų būklės patikrinimas, valymas, jungčių pereinamosios varžos matavimas. Izoliacijos varžos matavimas.
8. Kabelių presuojamųjų gnybtų revizija, valymas. Sugedusių gnybtų pakeitimas. 
9. Kabelių izoliacijos varžos matavimas, jungčių pereinamosios varžos matavimas. Kabelius, kurių pažeista izoliacija, pakeisti. 
10. Kabelių įvėrimo vietų sandarinimas. 
11. Durelių sandarinimo tarpinių keitimas, vyrių ir užraktų revizija, tepimas. 
12. Skydo kabelių šarvų, ekranų ir įžeminimo (įnulinimo) laidininkų jungčių būklės patikrinimas, jungčių pereinamosios varžos matavimas. 
13. Rūdžių ir atsilupusių dažų nuvalymas. 
14. Skydo antikorozinės dangos atnaujinimas. Dažymas arba korozijos pažeistų vietų padengimas cinku (šaltuoju būdu). 
15. Operatyvinių užrašų ir kabelių markiruočių patikrinimas. Pasikeitusius ir nekokybiškus užrašus pakeisti naujais.</t>
  </si>
  <si>
    <t>PI-NSS-R-I</t>
  </si>
  <si>
    <t>NSS remontas (IEC)</t>
  </si>
  <si>
    <t>Nuolatinės srovės skydo planinis remontas (IEC)</t>
  </si>
  <si>
    <t>PI-NSS-TP-G</t>
  </si>
  <si>
    <t>NSS techninė priežiūra (GOST)</t>
  </si>
  <si>
    <t>Nuolatinė srovės skydo techninė priežiūra (GOST)</t>
  </si>
  <si>
    <t>PI-NSS-TP-I</t>
  </si>
  <si>
    <t>NSS techninė priežiūra (IEC)</t>
  </si>
  <si>
    <t>Nuolatinės srovės skydo techninė priežiūra (IEC)</t>
  </si>
  <si>
    <t>Techninės priežiūros metu atliekami darbai pagal technologinės kortelės ir Bandymų reglamento reikalavimus. Taikoma vieno valdymo pulto apimtyje.</t>
  </si>
  <si>
    <t>PI-SPI-TP</t>
  </si>
  <si>
    <t>visi</t>
  </si>
  <si>
    <t>Valdymo spintos techninė priežiūra</t>
  </si>
  <si>
    <t>Valdymo spintos valymas, sandarinimas, kontaktų tvarkymas (suvaržymas, sutepimas),  pažeistose vietose antikorozinės dangos atnaujinimas.</t>
  </si>
  <si>
    <t>PI-SPI-L-TP</t>
  </si>
  <si>
    <t>Lauko spintos priežiūra</t>
  </si>
  <si>
    <t>Valymas, sandarinimas, pažeistų vietų atnaujinimas, užrašų keitimas, šildymo ir apšvietimo patikrinimas ir sutvarkymas. Kontaktų užveržimo patikrinimas. Įžeminimo jungčių revizija. Defektinio užrakto keitimas. Reikalingos medžiagos įtrauktos į įkainį išskyrus šildymo elementus</t>
  </si>
  <si>
    <t>PI-SPI-LS-TP</t>
  </si>
  <si>
    <t>Lauko, valdymo, gnybtyno spintos spynelės keitimas</t>
  </si>
  <si>
    <t>Į kainą įskaičiuota ir spynelė pagal galiojančius LITGRID AB reikalavimus</t>
  </si>
  <si>
    <t>PI04MOV-M</t>
  </si>
  <si>
    <t>Kabelio movos montavimas</t>
  </si>
  <si>
    <t>Movos montavimas iki 0,4 kV. Į darbo sąnaudas įskaičiuota mova</t>
  </si>
  <si>
    <t>PI1MOV-M</t>
  </si>
  <si>
    <t>Movos montavimas iki 24 kV. Į darbo sąnaudas įskaičiuota mova</t>
  </si>
  <si>
    <t>PI33MOV-V</t>
  </si>
  <si>
    <t>Galinių movų porceliano valymas</t>
  </si>
  <si>
    <t>Nuvalyti galinės movos porcelianą</t>
  </si>
  <si>
    <t>PI-KAB-M-KK</t>
  </si>
  <si>
    <t>Kabelio montavimas (kabeliniame kanale)</t>
  </si>
  <si>
    <t>Kabelio montavimas, keitimas (kabeliniame kanale) nuo 0,4 kV iki 24 kV</t>
  </si>
  <si>
    <t>m</t>
  </si>
  <si>
    <t>Kabelio (nuo 0,4 iki 24 kV) montavimas arba keitimas kabeliniame kanale. Įvertinta plokščių atidengimas ir uždengimas. Kabelis aktuojamas papildomai, įkainis imamas iš medžiagų įkainių lentelės.</t>
  </si>
  <si>
    <t>PI-KAB-M-Z</t>
  </si>
  <si>
    <t>Kabelio montavimas (žemėje)</t>
  </si>
  <si>
    <t>Kabelio montavimas, keitimas (žemėje) nuo 0,4 kV iki 24 kV</t>
  </si>
  <si>
    <t>Kabelio (nuo 0,4 iki 24 kV) montavimas arba keitimas žemėje, pagal įrenginių įrengimo taisykles. Įvertinta iškasimas ir užkasimas. Kabelis aktuojamas papildomai, įkainis imamas iš medžiagų įkainių lentelės. Papildomai aktuojama viso kabelio kiekvienos gyslos izoliacijos varžos matavimai. Matavimas aktuojamas vienas, nepriklausomai nuo kabelių gyslų skaičiaus.</t>
  </si>
  <si>
    <t>PI04KAB-GED</t>
  </si>
  <si>
    <t>Kabelio gedimo suradimas (0,4)</t>
  </si>
  <si>
    <t>Kabelio gedimo vietos suradimas (iki 0,4 kV)</t>
  </si>
  <si>
    <t>Darbas aktuojamas tik suradus gedimą. Įkainis įvertintas nepriklausomai kiek laiko užtrunkama gedimo suradimui. Bandymai aktuojami papildomai. Įkainis imamas iš Bandymų darbų įkainių lentelės.</t>
  </si>
  <si>
    <t>PI1KAB-GED</t>
  </si>
  <si>
    <t>Kabelio gedimo suradimas (10)</t>
  </si>
  <si>
    <t>Kabelio gedimo vieto suradimas ( virš 0,4 iki 24 kV)</t>
  </si>
  <si>
    <t>PI-KAB-HER</t>
  </si>
  <si>
    <t>Kabelio perėjimo vietos hermetizacija</t>
  </si>
  <si>
    <t>Į darbo sąnaudas įskaičiuotos hermetizacijai reikalingos medžiagos</t>
  </si>
  <si>
    <t>PI-KABAPS-K</t>
  </si>
  <si>
    <t>Kabelio apsaugos keitimas</t>
  </si>
  <si>
    <t>Darbo apimtyje įskaičiuotas visos medžiagos.</t>
  </si>
  <si>
    <t>PI-KABTVI-R</t>
  </si>
  <si>
    <t>Kabelio tvirtinimo elementų remontas</t>
  </si>
  <si>
    <t>Kabelio tvirtinimo elementų remontas ir keitimas (laikiklių, dirželių)</t>
  </si>
  <si>
    <t>Vienos kabelių tvirtinimo vietos elementų remontas ir keitimas (laikiklių, dirželių). Į įkainį įskaičiuoti laikikliai ir dirželiai.</t>
  </si>
  <si>
    <t>PI-KABAN-SAN</t>
  </si>
  <si>
    <t>Kabelių užvedimo angų sandarinimas</t>
  </si>
  <si>
    <t>Pavarų ir gnybtų dėžių, kabelių užvedimo angų sandarinimas</t>
  </si>
  <si>
    <t>Vienos dėžės angos sandarinimas. Medžiagos įskaičiuojamos į darbo įkainį.</t>
  </si>
  <si>
    <t>PI11APS-TP</t>
  </si>
  <si>
    <t>Apšvietimo įrenginių 110kV AS tech. pr.</t>
  </si>
  <si>
    <t>Apšvietimo įrenginių 110kV AS techninė priežiūra</t>
  </si>
  <si>
    <t>TP</t>
  </si>
  <si>
    <t>Darbas atliekamas pagal technologinę kortelę. Pateikiamas matavimo protokolas. 
Pagal nurodytą įkainį atliekama visos atviros skirstyklos apšvietimo įrenginių techninė priežiūra, nepriklausomai nuo šviestuvų skaičiaus.Medžiagos aktuojamos papildomai pagal įkainį, nurodytą medžiagų įkainių lentelėje. Autobokšto kaina įtraukta į įkainį.</t>
  </si>
  <si>
    <t>PI33APS-TP</t>
  </si>
  <si>
    <t>Apšvietimo įrenginių 330kV AS tech. pr.</t>
  </si>
  <si>
    <t>Apšvietimo įrenginių 330-400kV AS techninė priežiūra</t>
  </si>
  <si>
    <t>Darbas atliekamas pagal technologinę kortelę. Pateikiamas matavimo protokolas. 
Pagal nurodytą įkainį atliekama visos atviros skirstyklos apšvietimo įrenginių techninė priežiūra, nepriklausomai nuo šviestuvų skaičiaus. Medžiagos aktuojamos papildomai pagal įkainį, nurodytą medžiagų įkainių lentelėje. Autobokšto kaina įtraukta į įkainį.</t>
  </si>
  <si>
    <t>PI-LEM-K</t>
  </si>
  <si>
    <t>Lempos keitimas</t>
  </si>
  <si>
    <t>Lauko apšvietimo įrenginių lempų keitimas. Perdegusių lempų utilizavimas. Lempa aktuojama papildomai, įkainis imamas iš medžiagų įkainių lentelės. Autobokšto kaina įtraukta į įkainį.</t>
  </si>
  <si>
    <t>PI-PROZ-K</t>
  </si>
  <si>
    <t>Prožektorių keitimas</t>
  </si>
  <si>
    <t>Naujo prožektoriaus sumontavimas. Tvirtinimo detalės įvertintos įkainyje. Netinkamo naudoti prožektoriaus utilizavimas. Prožektorius aktuojamas papildomai, įkainis imamas iš medžiagų įkainių lentelės. Autobokšto kaina įtraukta į įkainį.</t>
  </si>
  <si>
    <t>PI-LED-K</t>
  </si>
  <si>
    <t>LED šviestuvų keitimas</t>
  </si>
  <si>
    <t>Šviestuvų keitimas į LED šviestuvus PVP</t>
  </si>
  <si>
    <t>Įskaičiuoti visi darbai ir medžiagos išskyrus šviestuvą, kuris aktuojamas papildomai, įkainis imamas iš medžiagų įkainių lentelės.</t>
  </si>
  <si>
    <t>PI-APSPAT-K</t>
  </si>
  <si>
    <t>Patalpų apšvietimo lempučių keitimas</t>
  </si>
  <si>
    <t>Lempučių pakeitimas PVP ir gnybtų spintose.</t>
  </si>
  <si>
    <t>PI-APSUS-R</t>
  </si>
  <si>
    <t>Apšvietimo įrenginių remontas (US)</t>
  </si>
  <si>
    <t>Darbas atliekamas pagal technologinę kortelę uždaroje skirstykloje. Medžiagos aktuojamos papildomai pagal įkainį, nurodytą medžiagų įkainių lentelėje.</t>
  </si>
  <si>
    <t>PI-SILE-K</t>
  </si>
  <si>
    <t>Šildymo elemento keitimas</t>
  </si>
  <si>
    <t>Sugędusio šildymo elemento, esančio gnybtyne ar pavaroje, keitimas. Šildymo elemento įkainis imamas iš medžiagų įkainių lentelės</t>
  </si>
  <si>
    <t>PI11SIL-REV</t>
  </si>
  <si>
    <t>110 kV TP Įrenginių šildymo elementų revizija</t>
  </si>
  <si>
    <t>Įrenginių šildymo elementų revizija. Įkainis taikomas visai pastotei nepriklausmai nuo šildymo elementų skaičiaus.
Pamatuoti elemento naudojamą srovę. 
Patikrinti termostato/ higrostato nustatymus, atreguliuoti juos pagal keliamus reikalavimus (nustatyti ir uždėti raudoną žymenį fiksuotai padėčiai). 
Pateikti protokolą, kuriame nurodyta: elemento naudojama srovė, pavaroje ar gnybtynų, valdymo spintoje yra ar nėra termostatas/ hidrostatas; termostato/hidrostato nustatymai (užrašyti nustatytas temperatūras ir drėgmės procentus). Pakeisti netinkamus termostatus/hidrostatus naujais, medžiagos aktuojamos atskirai.</t>
  </si>
  <si>
    <t>PI33SIL-REV</t>
  </si>
  <si>
    <t>330kV TP Įrenginių šildymo elementų revizija</t>
  </si>
  <si>
    <t>330-400kV TP Įrenginių šildymo elementų revizija</t>
  </si>
  <si>
    <t>Įrenginių šildymo elementų revizija. Įkainis taikomas visai pastotei nepriklausmai nuo šildymo elementų skaičiaus.
Pamatuoti elemento naudojamą srovę. 
Patikrinti termostato/ higrostato nustatymus, atreguliuoti juos pagal keliamus reikalavimus (nustatyti ir uždėti raudoną žymenį fiksuotai padėčiai). 
Pateikti protokolą, kuriame nurodyta: elemento naudojama srovė, pavaroje ar gnybtynų, valdymo spintoje yra ar nėra termostatas/ hidrostatas; termostato/hidrostato nustatymai ( užrašyti nustatytas temperatūras ir drėgmės procentus). Pakeisti netinkamus termostatus/hidrostatus naujais, medžiagos aktuojamos atskirai.</t>
  </si>
  <si>
    <t>PI-ALY-DZ-J</t>
  </si>
  <si>
    <t>Alyvos džiovinimas (jungtuve)</t>
  </si>
  <si>
    <t>Izoliacinės alyvos džiovinimas (jungtuve)</t>
  </si>
  <si>
    <t>t</t>
  </si>
  <si>
    <t>PI-ALY-DZ</t>
  </si>
  <si>
    <t>Alyvos džiovinimas</t>
  </si>
  <si>
    <t>Izoliacinės alyvos džiovinimas</t>
  </si>
  <si>
    <t xml:space="preserve">Alyvos džiovinimas, regeneravimas, degazavimas. Darbas atliekamas išleidus alyvą iš įrenginio. Aktuojamas darbas pagal faktinius alyvos kiekius. Į darbus įskaičiuota alyvos mėginio paėmimas ir kokybės rodiklių nustatymas po atliktų darbų. </t>
  </si>
  <si>
    <t>PI-ALY-PAP</t>
  </si>
  <si>
    <t>Alyvos papildymas, išleidimas</t>
  </si>
  <si>
    <t>Alyvos papildymas arba išleidimas</t>
  </si>
  <si>
    <t xml:space="preserve">Aktuojamas faktinis alyvos kiekis, kuriuo buvo užpildytas, papildytas įrenginys arba išleista iš įrenginio. Alyvą pateikia užsakovas. Jei reikia, rangovas turi utilizuoti alyvą pateikiant reikalingus utilizavimo dokumentus. Vykdant 1 įrenginio (3 fazės) alyvos papildymą, minimali mokama suma - ne mažiau 50 eur. (nepriklausomai nuo pildomo alyvos kiekio). </t>
  </si>
  <si>
    <t>PI-ALYMT-PAP</t>
  </si>
  <si>
    <t>Alyvos papildymas į matavimo transformatorius</t>
  </si>
  <si>
    <t>Papildyti trūkstamą alyvos kiekį į matavimo transformatorius. Į kainą įskaičiuota alyvos papildmas, jos bandymai pagal bandymų reglamentą, protokolo pateikimas. Alyvą pateikia užsakovas arba aktuojama pagal atskirą įkainį. Jei alyvos papildymui reikalinga pasikėlimo technika, ji aktuojama atskirai.</t>
  </si>
  <si>
    <t>PI-ALYIR-TP</t>
  </si>
  <si>
    <t>Alyvos įrenginių techninė priežiūra</t>
  </si>
  <si>
    <t xml:space="preserve">Alyvos surinkimo įrenginių techninė priežiūra </t>
  </si>
  <si>
    <t>Alyvos surinkimo įrenginių techninė priežiūra: 
1. Surinkimo trasos apžiūra. 
2. Alyvos atskyrimo automatikos veikimo patikrinimas, filtrų keitimas. 
3. Alyvos surinkimo rezervuarų (2 vnt. po 50 m3) išvalymas ( patikrinus vandens mėginį švarų vandenį išpumpuoti į aplinką, paviršinį alyvuotą vandenį nusiurbti ir utilizuoti), hermetiškumo patikrinimas, alsavimo vožtuvo, sklendės, čiaupų, matavimo liuko techninis aptarnavimas.
4. Alyvos gaudyklės techninė priežiūra (alyvos išsiurbimas iš gaudyklės talpos, filtrų valymas, pripildymas švariu vandeniu, gaudyklės plūdės veikimo patikrinimas.
5. Susikaupusio smėlio, dumblo paskirstymo šulinyje išvalymas ir utilizavimas</t>
  </si>
  <si>
    <t>PI-ALYMEG</t>
  </si>
  <si>
    <t>Alyvos mėginių paėmimas analizei</t>
  </si>
  <si>
    <t>Įkainis taikomas vienam įrenginiui (3 fazės). Alyvos paėmimo indas, turi būti skirtas pavyzdžiams imti, savo talpa ir švara turi atitikti pavyzdžių paėmimo techninius reikalavimus. Alyvos pavyzdžiams chromotografinei analizei imti gali būti naudojami stikliniai švirkštai su trieigiu kraneliu. Švirkšto talpa-20 cm3. Kiekvienas stiklinis butelis ar kitas indas privalo būti paženklintas.</t>
  </si>
  <si>
    <t>PI-ALY-IKI1</t>
  </si>
  <si>
    <t>Alyvos pervežimas (iki 1t)</t>
  </si>
  <si>
    <t>Izoliacinės alyvos pervežimas (iki 1 t.)</t>
  </si>
  <si>
    <t>100 km</t>
  </si>
  <si>
    <t>Nurodytas įkainis yra 100 kilometrų pervežamos izoliacinė alyvos iki 1 tonos. Kilometrų kiekis aktuojamas pagal faktiškai nuvažiuotus kilometrus. Kilometrai skaičiuojami tik į vieną pusę (be grįžimo, iki reikalingo objekto). Pervežamos alyvos iki 1 t. kiekis neskaičiuojamas (nesvarbu, ar pervežama 50 kg, ar 700 kg).</t>
  </si>
  <si>
    <t>PI-ALY-VEZ-V1</t>
  </si>
  <si>
    <t>Alyvos pervežimas (virš 1t)</t>
  </si>
  <si>
    <t>Izoliacinės alyvos pervežimas (virš 1 t.)</t>
  </si>
  <si>
    <t>Nurodytas įkainis yra 100 kilometrų pervežamos izoliacinė alyvos nuo 1 iki 5 tonų. Kilometrų kiekis aktuojamas pagal faktiškai nuvažiuotus kilometrus. Kilometrai skaičiuojami tik į vieną pusę (be grįžimo, iki reikalingo objekto). Pervežamos alyvos nuo 1 iki 5 t. kiekis neskaičiuojamas (nesvarbu, ar pervežama 1500 kg, ar 4500 kg).</t>
  </si>
  <si>
    <t>PI-ALYSTIK</t>
  </si>
  <si>
    <t>Alyvos lygio stikliukų valymas</t>
  </si>
  <si>
    <t>Apsinešusių alyvos lygio stikliukų valymas. Į darbą įskaičiuota alyvos nuleidimas iki reikiamo lygio ir alyvos lygio atstatymas ją supilant atgal.</t>
  </si>
  <si>
    <t>PI-ALYNUOT</t>
  </si>
  <si>
    <t>Alyva užterštų nuotekų šalinimas</t>
  </si>
  <si>
    <t>Alyva užterštų nuotekų šalinimas iš surinkimo talpų</t>
  </si>
  <si>
    <t xml:space="preserve"> Alyva užteršto vandens sluoksnio nusiurbimas iš alyvos surinkimo talpos. Kiekis nustatomas pagal  atliekų tvarkytojams priduotų pavojingų atliekų lydraštį. Pateikti priduotų atliekų utilizavimo aktą.</t>
  </si>
  <si>
    <t>PI-VAN-SAL</t>
  </si>
  <si>
    <t>Vandens šalinimas į aplinką</t>
  </si>
  <si>
    <t>Vandens šalinimas į aplinką iš nuotekų surinkimo talpų</t>
  </si>
  <si>
    <t>val.</t>
  </si>
  <si>
    <t>Susikaupusio vandens iš nuotekų surinkimo talpų pašalinimas. Prieš atliekant šį darbą turi būti paimtas mėginys cheminei vandens sudėčiai nustatyti (alyvos kiekiui vandenyje). Į darbo kainą tai įskaičiuota.</t>
  </si>
  <si>
    <t>PI-ALYFIL-K</t>
  </si>
  <si>
    <t>Alyva užterštų nuotekų filtrų keitimas</t>
  </si>
  <si>
    <t>Pagal faktinį kiekį. Filtras aktuojamas papildomai pagal aktuojamos papildomai pagal įkainį, nurodytą medžiagų įkainių lentelėje.</t>
  </si>
  <si>
    <t>PI-ALYFIL-PL</t>
  </si>
  <si>
    <t>Alyva užterštų nuotekų filtrų plovimas</t>
  </si>
  <si>
    <t>Išvalyti filtrą.</t>
  </si>
  <si>
    <t>PI-ALYDUMB</t>
  </si>
  <si>
    <t>Alyva užteršto dumblo šalinimas</t>
  </si>
  <si>
    <t>Alyva užteršto dumblo šalinimas iš nuotekų surinkimo talpų</t>
  </si>
  <si>
    <t>Alyva užteršto dumblo šalinimas iš nuotekų surinkimo talpų. Atliekų kiekis nustatymas pagal atliekų tvarkytojams priduotų pavojingų atliekų lydraštį.</t>
  </si>
  <si>
    <t>PI-ALYGRUN</t>
  </si>
  <si>
    <t>Alyva užteršto grunto šalinimas</t>
  </si>
  <si>
    <t>Atliekų kiekis pagal atliekų tvarkytojams priduotų pavojingų atliekų lydraštį; į grunto šalinimo kainą įskaičiuotas jo nukasimas, naujo grunto papildymas. Alyva užteršto grunto šalinimas rankiniu būdu, visi utilizavimo kaštai įskaičiuoti į darbo įkainį, utilizuoti turi Rangovas.</t>
  </si>
  <si>
    <t>PI-ALYPAV</t>
  </si>
  <si>
    <t>Alyva užterštų paviršių apdorojimas</t>
  </si>
  <si>
    <t>Alyva užterštų paviršių apdorojimas absorbentais, aplinkai nepavojingais plovikliais</t>
  </si>
  <si>
    <t>m2</t>
  </si>
  <si>
    <t>Alyva užterštų paviršių apdorojimas absorbentais, aplinkai nepavojingais plovikliais. Į darbo kainą įskaičiuota susidariusių atliekų šalinimas. Sorbentai ir biodegraduojantys plovikliai aktuojami atskirai aktuojamos papildomai pagal įkainius, nurodytus medžiagų įkainių lentelėje. Užsakovui pateikti pavojingų atliekų lydraštį ir priduotų atliekų aktą.</t>
  </si>
  <si>
    <t>PI-ALYKOND</t>
  </si>
  <si>
    <t>Alyvos kondensato šalinimas</t>
  </si>
  <si>
    <t>Alyvos kondensato ir kitų alyvos atliekų šalinimas</t>
  </si>
  <si>
    <t>Alyvos kondensato ir kitų alyvos atliekų šalinimas. Alyvos atliekų pašalinimas ir utilizavimas. Atliekų kiekis nustatomas pagal atliekų tvarkytojams priduotų pavojingų atliekų lydraštį.</t>
  </si>
  <si>
    <t>PI-KND-IS</t>
  </si>
  <si>
    <t>Kondensato išleidimas</t>
  </si>
  <si>
    <t>Darbas atliekamas pavasarį ir rudenį. Į kainą įskaičiuotas kondensato utilizavimas. Sistemoje darbų užsakymo formoje vykdymo būtina įrašyti išleisto su alyva kondensato apytikslį kiekį. Kondensato išleidžiama tiek, kad pilnai įsitikinti, kad alyvoje nebeliko vandens. Darbas apima įrenginio visas tris fazes.</t>
  </si>
  <si>
    <t>PI-IR-RUS</t>
  </si>
  <si>
    <t>Demontuotų įrenginių(atliekų) rūšiavimas</t>
  </si>
  <si>
    <t>Demontuotų nereikalingų įrenginių (atliekų) rūšiavimas</t>
  </si>
  <si>
    <t>Į kainą įskaičiuota susidariusių atliekų atskyrimas (metalas, keramika), rūšiavimas, laikinas saugojimas objekte iki pridavimo.</t>
  </si>
  <si>
    <t>PI-IRAL-RUS</t>
  </si>
  <si>
    <t>Demontuotų alyvinių įrenginių rūšiavimas</t>
  </si>
  <si>
    <t>Demontuotų nereikalingų alyvinių įrenginių (atliekų) rūšiavimas</t>
  </si>
  <si>
    <t>Į kainą įskaičiuota susidariusių atliekų atskyrimas (alyva, metalas, keramika), rūšiavimas, laikinas saugojimas objekte iki pridavimo. Tara alyvos išpylimui rūpinasi rangovas.</t>
  </si>
  <si>
    <t>PI-ATLSAL</t>
  </si>
  <si>
    <t>Gb, keramikos, stiklo atliekų šalinimas</t>
  </si>
  <si>
    <t>Gelžbetonio, keramikos, stiklo atliekų šalinimas</t>
  </si>
  <si>
    <t>Atliekų išvežimas ir pridavimas atliekų tvarkytojams. Atliekų kiekis apskaičiuojamas pagal atliekų tvarkytojams priduotų atliekų aktą.</t>
  </si>
  <si>
    <t>PI-GIS-A</t>
  </si>
  <si>
    <t>110kV GIS aptarnavimas</t>
  </si>
  <si>
    <t>GIS pastotės vieno prijunginio įrenginių aptarnavimas</t>
  </si>
  <si>
    <t xml:space="preserve">GIS pastotės prijunginio įrenginių techninis aptarnavimas                                                                             GIS prijunginį sudaro: dujiniai jungtuvai, indukciniai įtampos transformatoriai, srovės transformatoriai, skyrikliai, viršįtampių ribotuvai, aukštos įtampos šynų sistema, įžemiklis, įžeminimo kontūras.                                                                                                          Techninio aptarnavimo metu atliekama:                                                                                                                                             •	Įrenginių vizualinė apžiūra; 
• Dujinio jungtuvo pavaros variklio šepetėlių patikrinimas;                                                                                                                                     •	Dujinio jungtuvo pavaros hidraulinės alyvos papildymas (jei reikia);
•	Dujinio jungtuvo įrenginių įjungimo/išjungimo charakteristikų matavimai;
•	Dujinio jungtuvo spyruoklės matavimai vykdant CO operaciją;
•	Perdegusių lempučių RAA terminale keitimas;
•	Visų narvelių ir pavarų valymas;
•	Varžtinių sujungimų patikrinimas;
•	Susidėvėjusių operatyvinių užrašų keitimas;
•	Įžeminimo ir įžeminimo jungčių patikrinimas, protokolo pateikimas, spalvinio žymėjimo atnaujinimas.                         </t>
  </si>
  <si>
    <t>PI-SRT-TP</t>
  </si>
  <si>
    <t>SRT techninė priežiūra</t>
  </si>
  <si>
    <t>Savųjų reikmių transformatoriaus techninė priežiūra</t>
  </si>
  <si>
    <t>1.Savųjų reikmių transformatoriaus techninė priežiūra pagal gamyklinę instrukciją arba technologinę kortelę; 
2. Savųjų reikmių transformatoraisu matavimai pagal Bandymų reglamento reikalavimus.</t>
  </si>
  <si>
    <t>PI-RT-TP</t>
  </si>
  <si>
    <t>RT techninė priežiūra</t>
  </si>
  <si>
    <t>Reguliavimo transformatorių techninė priežiūra</t>
  </si>
  <si>
    <t>1. Reguliavimo transformatorių techninė priežiūra pagal technologinę kortelę/gamyklinę instrukciją;
2. Reguliavimo transformatorių matavimai pagal Bandymų reglamento reikalavimus.
Medžiagos aktuojamos papildomai pagal įkainį, nurodytą medžiagų įkainių lentelėje.</t>
  </si>
  <si>
    <t>PI10USN-R</t>
  </si>
  <si>
    <t>10kV US narvelio remontas</t>
  </si>
  <si>
    <t>10kV uždaros skirstyklos narvelio planinis remontas</t>
  </si>
  <si>
    <t>1. Narvelio remontas pagal technologinę kortelę; 
2. Narvelio įrenginių matavimai pagal Bandymų reglamento reikalavimus.</t>
  </si>
  <si>
    <t>PI10USN-TP</t>
  </si>
  <si>
    <t>10kV US narvelio techninė priežiūra</t>
  </si>
  <si>
    <t>10kV uždaros skirstyklos narvelio techninė priežiūra</t>
  </si>
  <si>
    <t>1. Narvelio techninė priežiūra pagal technologinę kortelę; 
2. Narvelio įrenginių matavimai pagal Bandymų reglamento reikalavimus.</t>
  </si>
  <si>
    <t>PI11PRIGNY-K</t>
  </si>
  <si>
    <t>110kV prijungimo gnybto keitimas</t>
  </si>
  <si>
    <t>Prijungimo gnybto keitimas</t>
  </si>
  <si>
    <t>Srovėlaidžio 110kV prijungimo gnybto keitimas (varžtinio, presuojamo).  Gnybtas aktuojamas papildomai pagal įkainį, nurodytą medžiagų įkainių lentelėje. Jei keitimo metu reikalingas autobokštelis, jis aktuojamas papildomai, pagal faktines sąnaudas, suderinus su Užsakovu.</t>
  </si>
  <si>
    <t>PI-KONDEF-S</t>
  </si>
  <si>
    <t>Kaistančių kontaktų defektų šalinimas</t>
  </si>
  <si>
    <t>Kaistančių kontaktinių sujungimų defektų šalinimas</t>
  </si>
  <si>
    <t>Kaistančio kontakto suremontavimas, pakeitimas. Kontaktas aktuojamas papildomai pagal įkainį, nurodytą medžiagų įkainių lentelėje.  Jei keitimo metu reikalingas autobokštelio, jis aktuojamas papildomai, pagal faktines sąnaudas, suderinus su Užsakovu.</t>
  </si>
  <si>
    <t>PI-IZOP-TP</t>
  </si>
  <si>
    <t>Pervadinių izoliatorių tech. pr.</t>
  </si>
  <si>
    <t>Pervadinių izoliatorių techninė priežiūra</t>
  </si>
  <si>
    <t>Techninės priežiūros metu nuvalyti porcelianą</t>
  </si>
  <si>
    <t>PI33IZOP-TP</t>
  </si>
  <si>
    <t>PI-IVP-TP</t>
  </si>
  <si>
    <t>Pervadinių įvadų techninė priežiūra</t>
  </si>
  <si>
    <t>1. Pervadinių įvadų techninė priežiūra pagal technologinę kortelę/gamyklinę instrukciją;
2. Pervadinių įvadų matavimai pagal Bandymų reglamento reikalavimus.</t>
  </si>
  <si>
    <t>PI11IZ-R</t>
  </si>
  <si>
    <t>Įžeminimo įrenginių remontas (110kV TP)</t>
  </si>
  <si>
    <t>Įžeminimo įrenginių remontas (110 kV TP)</t>
  </si>
  <si>
    <t>Įžeminnimo įrenginių remontas pagal technologinę kortelę;</t>
  </si>
  <si>
    <t>PI33IZ-R</t>
  </si>
  <si>
    <t>Įžeminimo įrenginių remontas (330kV TP)</t>
  </si>
  <si>
    <t>Įžeminimo įrenginių remontas (330/400 kV TP)</t>
  </si>
  <si>
    <t>PI-IZE-TIK</t>
  </si>
  <si>
    <t>TP įžeminimo būklės tikrinimas atkasant</t>
  </si>
  <si>
    <t>Pastotės įžemintuvų korozinės elementų būklės tikrinamas (atkasant)</t>
  </si>
  <si>
    <t>Pagal užsakovo parinktas vietas vienos pastotės ar skirstyklos įžemintuvų atkasimas jų būklei patikrinti. Atkasama 10-30 vietų. Kasama prie ribotuvų, žaibosaugos, matavimo transformatorių. į įkainį įskaičiuojama užkasimas ir gerbūvio atstatymas.</t>
  </si>
  <si>
    <t>PI-ZAI-TP</t>
  </si>
  <si>
    <t>Žaibolaidžio techninė priežiūra</t>
  </si>
  <si>
    <t>Žaibolaidžio matavimai pagal Bandymų reglamento reikalavimus;
Žaibolaidžio apžiūra pasikėlus su bokšteliu. Bokštelio kaina įskaičiuota į įkainį. Apžiūros metu patikrinama žaibolaidžio konstrukcija (ar nėra įtrūkimų), tvirtinimas, vertikalumas, suvirinimo vizualinis patikrinimas arba varžtinių jungčių patikrinimas ir suvaržymas, surūdijusių varžtinių jungčių keitimas, korozijos pažeistų vietų patikrinimas, nustatytų defektų pašalinimas.</t>
  </si>
  <si>
    <t>PI1KOMUTA-K</t>
  </si>
  <si>
    <t>Komutacinių aparatų keitimas SRS ir VP</t>
  </si>
  <si>
    <t>Komutacinių aparatų iki 1000V keitimas savų reikmių skyduose ir valdymo spintose</t>
  </si>
  <si>
    <t>Komutacinių aparatų iki 1000V keitimas savų reikmių skyduose ir valdymo spintose. Vieno komutacinio aparato pakeitimas. Komutaciniai aparatai aktuojami pagal įkainį, nurodytą medžiagų įkainių lentelėje.</t>
  </si>
  <si>
    <t>PI-AJ-K</t>
  </si>
  <si>
    <t>Automatinio jungiklio keitimas</t>
  </si>
  <si>
    <t>Vieno automatinio jungiklio KSS ar NSS skyde keitimas</t>
  </si>
  <si>
    <t>Automatinis jungiklis aktuojamas atskirai</t>
  </si>
  <si>
    <t>PI-DYZ-PAP</t>
  </si>
  <si>
    <t>Dyzelgeneratoriaus papildymas kuru</t>
  </si>
  <si>
    <t>Dyzelgeneratoriaus papildymas kuru. Kuras aktuojamas papildomai pagal pagal įkainį, nurodytą medžiagų įkainių lentelėje.</t>
  </si>
  <si>
    <t>PI-DYZ-TP</t>
  </si>
  <si>
    <t>Dyzelgeneratoriaus techninė priežiūra</t>
  </si>
  <si>
    <t>Darbai atliekami pagal gamintojo instrukciją:
1. Dyzelgeneratoriaus kuro keitimas/papildymas; 
2. Kuro filtro keitimas; 
3. Tepalo filtro keitimas; 
4. Oro filtro keitimas; 
5. Tepalo keitimas; 
Nurodytos keičiamos medžiagos įtrauktos į įkainį, papildomai keičiamos medžiagos aktuojamos papildomai pagal įkainį, nurodytą medžiagų įkainių lentelėje, prieš tai suderinus su užsakovu. Pastaba: privaloma atlikti visus techninės priežiūros darbus nurodytus gamintojo instrukcijoje.</t>
  </si>
  <si>
    <t>PI-DYZ-TA</t>
  </si>
  <si>
    <t>Dyzelgeneratoriaus tech. aptarnavimas</t>
  </si>
  <si>
    <t>Dyzelgeneratoriaus techninis aptarnavimas</t>
  </si>
  <si>
    <t>1. Dyzelgeneratoriaus apžiūra; 
2. Kontroliuojamų parametrų patikrinimas pagal gamintojo instrukciją;
3. Dyzelgeneratoriaus paleidimas dirbti tuščia veika nemažiau kaip 15 min (pagal gamintojo reikalavimus); 
4. Sunaudoto kuro papildymas; 
5. Dyzelgeneratoriaus apžiūros žurnalo pildymas.
Medžiagos aktuojamos papildomai pagal įkainį, nurodytą medžiagų įkainių lentelėje.</t>
  </si>
  <si>
    <t>PI-KOM-K</t>
  </si>
  <si>
    <t>Kompresoriaus keitimas</t>
  </si>
  <si>
    <t>1. Seno kompresoriaus išmontavimas ir naujo sumontavimas;
2. Naujo kompresoriaus techninė priežiūra pagal technologinę kortelę;
3. Naujo kompresoriaus atvežimas ir išmontuoto įrenginio utilizavimas arba pervežimas į užsakovo sandėlį.
Į įkainį įskaičiuoti visi darbai, reikalingi kompresoriaus keitimui. Kompresorius aktuojamas papildomai, jei jį pateikia rangovas.</t>
  </si>
  <si>
    <t>PI-KOM-R</t>
  </si>
  <si>
    <t>Kompresoriaus remontas</t>
  </si>
  <si>
    <t>Kompresoriaus planinis remontas</t>
  </si>
  <si>
    <t>Kompresoriaus remontas pagal technologinę kortelę.</t>
  </si>
  <si>
    <t>PI-KOMSKL-K</t>
  </si>
  <si>
    <t>Kompresoriaus sklendžių keitimas</t>
  </si>
  <si>
    <t>Sugedusios sklendės pakeitimas. Sklendė aktuojama papildomai pagal įkainį, nurodytą medžiagų įkainių lentelėje.</t>
  </si>
  <si>
    <t>PI-KOMTAR-K</t>
  </si>
  <si>
    <t>Kompresoriaus tarpinės keitimas</t>
  </si>
  <si>
    <t>Defektinės tarpinės pakeitimas. Stambesnės medžiagos aktuojamos papildomai pagal įkainį, nurodytą medžiagų įkainių lentelėje..</t>
  </si>
  <si>
    <t>PI-KOM-TA</t>
  </si>
  <si>
    <t>Kompresorinės techninis aptarnavimas</t>
  </si>
  <si>
    <t>Atliekama vieną kartą per dieną. Kompresorių alyvos lygio patikrinimas, kompresorių apžiūra ar nėra alyvos praleidimų ir slėgio nesandarumo,  pritaškyto tepalo nuvalymas, manometrų parodymų apžiūra. Alyvos kompresoriuose papildymas iki gamintojo nurodyto lygio,  kompresorių priežiūros žurnalo pildymas.</t>
  </si>
  <si>
    <t>PI-KOM-TP</t>
  </si>
  <si>
    <t>Kompresoriaus techninė priežiūra</t>
  </si>
  <si>
    <t>Kompresoriaus techninė priežiūra pagal technologinę kortelę.</t>
  </si>
  <si>
    <t>PI-KOMVOZ-K</t>
  </si>
  <si>
    <t>Kompresoriaus vožtuvo keitimas</t>
  </si>
  <si>
    <t>Sugedusio vožtuvo pakeitimas. Stambesnės medžiagos aktuojamos papildomai pagal įkainį, nurodytą medžiagų įkainių lentelėje.</t>
  </si>
  <si>
    <t>PI-SOS-R</t>
  </si>
  <si>
    <t>SOS talpos remontas</t>
  </si>
  <si>
    <t>Suslėgtojo oro planinis talpos remontas</t>
  </si>
  <si>
    <t>Remontas atliekamas pagal technologinę kortelę.</t>
  </si>
  <si>
    <t>PI-SOS-TP</t>
  </si>
  <si>
    <t>SOS talpos techninė priežiūra</t>
  </si>
  <si>
    <t>Suslėgtojo oro talpos techninė priežiūra</t>
  </si>
  <si>
    <t>Techninė priežiūra atliekama pagal technologinę kortelę.</t>
  </si>
  <si>
    <t>PI-KND-IS-SO</t>
  </si>
  <si>
    <t>Kondensato išleidimas iš SOS</t>
  </si>
  <si>
    <t>Kondensato išleidimas iš suslėgtojo oro vamzdyno, resyverio</t>
  </si>
  <si>
    <t>Kondensato išleidimas iš suslėgtojo oro vamzdyno, resyverio atliekamas kartą per savaitę.</t>
  </si>
  <si>
    <t>PI-SOSSKL-K</t>
  </si>
  <si>
    <t>SOS vamzdyne sklendžių keitimas</t>
  </si>
  <si>
    <t>Suslėgtojo oro vamzdyne sklendžių keitimas</t>
  </si>
  <si>
    <t>Vienos sklendės pakeitimas. Sklendė įtraukta į nurodytą įkainį.</t>
  </si>
  <si>
    <t>PI-SOSTAR-K</t>
  </si>
  <si>
    <t>SOS vamzdyne sklendžių tarpinės keitimas</t>
  </si>
  <si>
    <t>Suslėgtojo oro vamzdyne sklendžių tarpinės keitimas</t>
  </si>
  <si>
    <t>Defektinės tarpinės pakeitimas. Tarpinė įtraukta į nurodytą įkainį.</t>
  </si>
  <si>
    <t>PI-SOSSKL-TP</t>
  </si>
  <si>
    <t>SOS vamzdyne sklendžių tech. pr.</t>
  </si>
  <si>
    <t>Suslėgtojo oro vamzdyne sklendžių techninė priežiūra oro pralaidumo pašalinimui</t>
  </si>
  <si>
    <t>Suslėgtojo oro vamzdyne sklendžių techninė priežiūra oro pralaidumo pašalinimui. Vienam vamzdynui.</t>
  </si>
  <si>
    <t>PI-SOSVOZ-R</t>
  </si>
  <si>
    <t>SOS apsauginio vožtuvo remontas</t>
  </si>
  <si>
    <t>Atliekamas remontas, veikimo išmandymas, reguliavimas. Pateikiamas patikros protokolas iš įmonės galinčios vykdyti tokius darbus.</t>
  </si>
  <si>
    <t>PI-HERPUR</t>
  </si>
  <si>
    <t>AS purškimas herbicidais</t>
  </si>
  <si>
    <t>AS purškimas herbicidais, žolės išrovimas ir pašalinimas</t>
  </si>
  <si>
    <t>ha</t>
  </si>
  <si>
    <t>Darbas atliekamas pagal purškimo techninę specifikaciją. Naudoti  krūmų naikinimo skystį, kuris užtikrina ilgalaikį veikimą, jei per šį laikotarpį išauga žolė, ją rangovas šalina savo lėšomis. Nudžiūvusią arba chemijos nepaveiktą žolę reikia pašalinti išraunant. Į darbų kainą įskaičiuotas krūmų naikinimo skystis</t>
  </si>
  <si>
    <t>PI-SIEN</t>
  </si>
  <si>
    <t>Teritorijos šienavimas</t>
  </si>
  <si>
    <t xml:space="preserve">Žalių plotų pastotės teritorijoje ir 1 m pagal perimetrą už tvoros pjovimas, taip pat ir aplink pirmą OL atramą. Nupjautos žolės išvežimas iš pastotės teritorijos ir utilizavimas. Pjaunant žolę, turi būti nupjauti ir nedideli krūmeliai, išdygę nuo paskutinio pjovimo. Reikalavimai šienavimui pridėti techninėje specifikacijoje. </t>
  </si>
  <si>
    <t>PI-SIEN-ROB</t>
  </si>
  <si>
    <t>Teritorijos šienavimas su robotu</t>
  </si>
  <si>
    <t>ha/mėn</t>
  </si>
  <si>
    <t xml:space="preserve">1ha šienavimo įkainis nurodomas vieno mėnesio laikotarpiui, kuris užsakius aktuojamas 1k./mėn., pagal faktiškai su robotu pjautų dienų skaičių.
Žalių plotų pastotės teritorijoje pjovimas su vejos pjovimo robotais. Rangovas atsakingas už vejos pjovimo robotų įrengimą, tinkamą jų veikimą ir apsaugą. Į įkainį įtrauktas ir 1 m pagal perimetrą už tvoros žolės pjovimas (nebūtinai su robotu) pagal pridėtus TS reikalavimus šienavimui. Jei pjaunant su robotu lieka nenušienauti plotai, jie turi būti nupjaunami rankiniu būdu bent 1 kartą per mėnesį. </t>
  </si>
  <si>
    <t>PI-MEDS-GEN</t>
  </si>
  <si>
    <t>Medžių šakų genėjimas</t>
  </si>
  <si>
    <t>Medžių šakų išvežimas ir utilizavimas yra  įvertintas į darbo įkainį. Vienas medis iki 4 m aukščio nuo žemės paviršiaus. Leidimo išėmimas, suderinimas su savininkais</t>
  </si>
  <si>
    <t>PI-MED-KIR</t>
  </si>
  <si>
    <t>Medžio iškirtimas</t>
  </si>
  <si>
    <t>Vieno medžio iškirtimas ir utilizavimas. Leidimo išėmimas, suderinimas su savininkais</t>
  </si>
  <si>
    <t>PI-KRU-KIR</t>
  </si>
  <si>
    <t>Krūmų iškirtimas</t>
  </si>
  <si>
    <t>aras</t>
  </si>
  <si>
    <t>Krūmų iškirtimas ir utilizavimas. Leidimo išėmimas, suderinimas su savininkais</t>
  </si>
  <si>
    <t>PI-SNIE-VAL</t>
  </si>
  <si>
    <t>Sniego valymas</t>
  </si>
  <si>
    <t>Sniego nukasimas, nustumdymas nuo praėjimo takų, kelių. Be sniego išvežimo.</t>
  </si>
  <si>
    <t>PI-SIUKS</t>
  </si>
  <si>
    <t>Šiukšlių surinkimas aplink TP</t>
  </si>
  <si>
    <t>Šiūkšlių surinkimas, aplinkos sutvarkymas aplink pastotę 1 m. atstumu.</t>
  </si>
  <si>
    <t>PI-OPZYM-K</t>
  </si>
  <si>
    <t>Operatyvinių žymėjimų keitimas</t>
  </si>
  <si>
    <t>Operatyvinių žymėjimų ir įspėjamųjų ženklų keitimas</t>
  </si>
  <si>
    <t>Operatyvinių žymėjimų keitimas arba naujų įrengimas. Operatyvinio žymėjimo lentelės kaina įtraukta į įkainį</t>
  </si>
  <si>
    <t>PI-PVP-VAL</t>
  </si>
  <si>
    <t>PVP valymo darbai</t>
  </si>
  <si>
    <t xml:space="preserve">PVP plotas iki 100m2. 
Šiukšlių surinkimas ir išvežimas, voratinklių, dulkių išvalymas, musių (nuo lempų, spintų, stalų ir pan) ir jų paliktų žymių valymas, grindų išplovimas naudojant valymo įrangą, žiurkių nuodų padėjimas patalpų kampuose (deratizacijos priemonės įtrauktos į įkainį), mirusių graužikų pašalinimas iš kabelinio rūsio. </t>
  </si>
  <si>
    <t>PI-PVP-VAL1</t>
  </si>
  <si>
    <t>PVP valymo darbai (virš 100m2)</t>
  </si>
  <si>
    <t>PVP valymo darbai, kai valomas plotas virš 100 m2</t>
  </si>
  <si>
    <t xml:space="preserve">PVP plotas virš 100m2. 
Šiukšlių surinkimas ir išvežimas, voratinklių, dulkių išvalymas, musių (nuo lempų, spintų, stalų ir pan) ir jų paliktų žymių valymas, grindų išplovimas naudojant valymo įrangą, žiurkių nuodų padėjimas patalpų kampuose (deratizacijos priemonės įtrauktos į įkainį), mirusių graužikų pašalinimas iš kabelinio rūsio. </t>
  </si>
  <si>
    <t>PI-TP-A</t>
  </si>
  <si>
    <t>TP apžiūra</t>
  </si>
  <si>
    <t>Vienos pastotės/skirstyklos visų įrenginių apžiūra defektams nustatyti. Apžiūra vykdoma vadovaujatis Eksploatavimo reglamente nurodytais reikalavimais</t>
  </si>
  <si>
    <t>PI-TP-DR-A</t>
  </si>
  <si>
    <t>TP apžiūra dronu</t>
  </si>
  <si>
    <t>Vienos pastotės/skirstyklos įrenginių apžiūra dronu defektams nustatyti. Aktuojama pagal faktiškai sugaištą laiką apžiūrai atlikti. Užsakomas mažiausias kiekis - 1 val. Atlikus apžiūrą turi būti pateikiama apžiūros ataskaita su nustatytais defektas, apžiūros nuotraukos.</t>
  </si>
  <si>
    <t>PI-NUR-ISD</t>
  </si>
  <si>
    <t>Nurodymo išdavimas (rangovams)</t>
  </si>
  <si>
    <t>Nurodymo išdavimas (Užsakovo rangovams)</t>
  </si>
  <si>
    <t>Tinkamo nurodymo išrašymas ir išdavimas.</t>
  </si>
  <si>
    <t>PI-DARVIE</t>
  </si>
  <si>
    <t>Darbo vietos paruošimas (rangovams)</t>
  </si>
  <si>
    <t>Darbo vietos paruošimas  (Užsakovo rangovams)</t>
  </si>
  <si>
    <t>Techninių priemonių įvykdymas saugiam darbui atlikti. Darbo vietos paruošimas ir sutvarkymas baigus darbus (surinkti plakatus, užtvėrimus, schemos atstatymas).</t>
  </si>
  <si>
    <t>PI-DAR-PR</t>
  </si>
  <si>
    <t>Neelektrotechninių darbuotojų priežiūra</t>
  </si>
  <si>
    <t>Neelektrotechninių darbuotojų priežiūra (Užsakovo rangovams)</t>
  </si>
  <si>
    <t>Darbas aktuojamas pagal faktinį laiką, praleistą vykdant neelektrotechninių darbuotojų priežiūrą.</t>
  </si>
  <si>
    <t>PI-OP-PER</t>
  </si>
  <si>
    <t>Operatyviniai perjungimai</t>
  </si>
  <si>
    <t>Darbo apimtyje įeina:
1. Pagrindinių ir pagalbinių elektros įrenginių ir kitos įrangos išjungimas ir įjungimas; 
2. Apsaugos nuo elektros įspėjančiųjų ir draudžiančiųjų ženklų uždėjimas ir nuėmimas; 
3. Kilnojamųjų įžemiklių uždėjimas ir nuėmimas pastotėse; 
4. Įtampos buvimo (nebuvimo) patikrinimas; 
5. Užsakovo informavimas apie RAA įrangos poveikius; 
6. Užsakovo informavimas apie pastebėtus pagrindinių ir pagalbinių elektros įrenginių bei kitos įrangos gedimus (defektus); 
7. Pagrindinių ir pagalbinių elektros įrenginių bei kitos įrangos avarinė apžiūra; 
8. Ypatingais atvejais pagalba Užsakovui likviduojant gaisrus objektuose (leidimo gesinti elektros įrenginius išdavimas, gaisro likvidavimas turimomis gaisro gesinimo priemonėmis); 
9. Ypatingais atvejais saugos tarnybos darbuotojų, užtikrinančių pastočių fizinę apsaugą, priežiūra jiems esant pastočių teritorijoje. 
Darbo laikas skaičiuojamas pagal faktinį atlikimo laiką (skaičiuojant nuo dispečerio komandos atlikti konkrečius veiksmus iki pranešimo apie įvykdymą dispečeriui). Laikai fiksuojami dispečerio operatyviniame žurnale. Minimalus aktuojamas darbo kiekis 1,0 val. Nuvykimo/parvykimo laikas apskaičiuojamas pagal faktinį laiką ir apmokamas pagal šį įkainį.</t>
  </si>
  <si>
    <t>PI-DEF-SAL</t>
  </si>
  <si>
    <t>Defekto šalinimas</t>
  </si>
  <si>
    <t>Darbas aktuojamas tais atvejais kai nėra darbo įkainio Pirminių įrenginių darbų lentelėje. Pagrindinių įrenginių brigados 1 valandos darbo kaina, pagal faktines sąnaudas, suderinus su Užsakovu.</t>
  </si>
  <si>
    <t>PI-DEF-NUS</t>
  </si>
  <si>
    <t>Defekto priežasties nustatymas</t>
  </si>
  <si>
    <t>Atsiradusio defekto priežasties nustatymas. Sistemoje įrašoma nustatytas defektas. Skaičiuojama 1 defektui.</t>
  </si>
  <si>
    <t>PI-KROV-KR</t>
  </si>
  <si>
    <t>Krovinių iškrovimas/pakrovimas</t>
  </si>
  <si>
    <t>Darbas aktuojamas pagal faktines sąnaudas, suderinus su Užsakovu. Minimalus užsakomas darbo laikas - 1 val. Jei reikalinga kėlimo mechanizmai - aktuojama atskirai.</t>
  </si>
  <si>
    <t>PI-IR-PER</t>
  </si>
  <si>
    <t>Įrenginių/krovinų pervežimas</t>
  </si>
  <si>
    <t>Kai pervežimas vykdomas regiono ribose - aktuojamas atstumą iš taško A į tašką B. Kai pervežimas vykdomas iš vieno regiono į kitą, aktuojamas nuvykimas ir parvykimas, t.y. atstumas iš taško A į tašką B ir į tašką A. Į pervežimo įkainį įtraukta ir krovinio pakrovimas/iškrovimas.</t>
  </si>
  <si>
    <t>PI-SIL-K</t>
  </si>
  <si>
    <t>Silikagelio keitimas</t>
  </si>
  <si>
    <t>Keičiama visam įrenginiui. Į darbą įskaičiuota panaudotos naujos medžiagos ir susidariusių atliekų utilizavimas. Jei reikalingas autobokštelis, aktuojamas papildomai.</t>
  </si>
  <si>
    <t>PI-AVAREZ</t>
  </si>
  <si>
    <t>Rezervo tvarkymas</t>
  </si>
  <si>
    <t xml:space="preserve">Rezervo tvarkymas, demontuotų įrenginių ardymas, perrinkimas, paruošimas rezervui, silikagelio keitimas, įrenginių perkėlimas, alyvos talpos plovimas, alyvos talpos paruošimas naujos alyvos užpylimui, likusios alyvos ištraukimas (kai stacionarūs siurbliai nebe ištraukia), naujaiatvežtos alyvos papildymas į talpą iš kitos talpos ir pan. Darbas aktuojamas pagal faktines laiko sąnaudas, suderinus su Užsakovu. Jei darbui atlikti reikalingas kranas, jis aktuojamas papildomai pagal pateiktą įkainį. Įkainis taikomas 1 brigadai. </t>
  </si>
  <si>
    <t>PI-MON-PAT</t>
  </si>
  <si>
    <t>Manometrų patikra</t>
  </si>
  <si>
    <t>Vieno manometro metrologinė patikra su nuėmimu ir sumontavimu.</t>
  </si>
  <si>
    <t>PI-MON-K</t>
  </si>
  <si>
    <t>Manometrų keitimas</t>
  </si>
  <si>
    <t>Manometro išmontavimas ir naujo sumontavimas. Monometras aktuojamas papildomai pagal įkainį, nurodytą medžiagų įkainių lentelėje.</t>
  </si>
  <si>
    <t>PI-GES-PAT</t>
  </si>
  <si>
    <t>Gesintuvų patikra</t>
  </si>
  <si>
    <t xml:space="preserve">Gesintuvų surinkimas, patikrinimas ir išdėstymas po patikros į jų buvusias vietas. Po patikrinimo nustačius netinkamą eksploatuoti gesintuvą, jis keičiamas nauju, o blogas utilizuojamas. Gesintuvas aktuojamos papildomai pagal įkainį, nurodytą medžiagų įkainių lentelėje. </t>
  </si>
  <si>
    <t>PI-VAR-VYN</t>
  </si>
  <si>
    <t>Elektros variklio apvijų pervyniojimas</t>
  </si>
  <si>
    <t>Suteikiama 6 mėn. garantija</t>
  </si>
  <si>
    <t>PI-RIT-VYN</t>
  </si>
  <si>
    <t>Elektromag. ritės apvijų pervyniojimas</t>
  </si>
  <si>
    <t>Elektromagnetinės ritės apvijų pervyniojimas</t>
  </si>
  <si>
    <t>PI-PROJ</t>
  </si>
  <si>
    <t>Projektavimo darbai</t>
  </si>
  <si>
    <t>Projektavimo darbai. Paruošiamas įrenginio keitimo projektas (jungtuvo, skyriklio, matavimo transformatoriaus ar ribotuvo) ar kiti reikalingi projektavimo darbai</t>
  </si>
  <si>
    <t>PI-DJ-PROJ</t>
  </si>
  <si>
    <t>DJ keitimo projektas</t>
  </si>
  <si>
    <t xml:space="preserve">Dujinio jungtuvo keitimo projektas </t>
  </si>
  <si>
    <t>Darbas užsakomas kai reikia atlikti skirtuvo arba alyvinio jungtuvo (mažatūrio, didžiatūrio) keitimą į dujinį juntuvą. Projektas turi apimti statybinės, pirminės ir RAA dalies visus reikalingus atlikti darbus. Projektas turi atitikti visus projektams keliamus reikalavimus.</t>
  </si>
  <si>
    <t>PI-S-PROJ</t>
  </si>
  <si>
    <t>Skyriklio keitimo projektas</t>
  </si>
  <si>
    <t>Darbas užsakomas kai reikia atlikti skyriklio keitimą. Projektas turi apimti statybinės, pirminės ir RAA dalies visus reikalingus atlikti darbus. Projektas turi atitikti visus projektams keliamus reikalavimus.</t>
  </si>
  <si>
    <t>PI-MT-PROJ</t>
  </si>
  <si>
    <t>Matavimo transformatoriaus keitimo projektas</t>
  </si>
  <si>
    <t>Darbas užsakomas kai reikia atlikti matavimo transformatoriaus (srovės, įtampos arba kombinuoto) keitimą. Projektas turi apimti statybinės, pirminės ir RAA dalies visus reikalingus atlikti darbus. Projektas turi atitikti visus projektams keliamus reikalavimus.</t>
  </si>
  <si>
    <t>PI-RIB-PROJ</t>
  </si>
  <si>
    <t>Ribotuvo keitimo projektas</t>
  </si>
  <si>
    <t>Viršįtampių ribotuvo keitimo projektas</t>
  </si>
  <si>
    <t>Darbas užsakomas kai reikia atlikti iškroviklio ar virįštampių ribotuvo keitimą. Projektas turi apimti statybinės ir pirminės dalies visus reikalingus atlikti darbus. Projektas turi atitikti visus projektams keliamus reikalavimus.</t>
  </si>
  <si>
    <t>PI-SCH-B</t>
  </si>
  <si>
    <t>Schemos braižymas</t>
  </si>
  <si>
    <t>Pirminių įrenginių, KSS, NSS esamos schemos pakoregavimas pakeitus įrenginius ar naujos braižymas AutoCAD programa. Po darbų atlikimo turi būti pateikiama schema koreguojamu dwg formatu.</t>
  </si>
  <si>
    <t>PI-ALYMATSP</t>
  </si>
  <si>
    <t>Alyvos matuoklių spalvinis atnaujinimas</t>
  </si>
  <si>
    <t>Matavimo transformatorių alyvos lygio matuoklių spalvinis atnaujinimas</t>
  </si>
  <si>
    <t>Matavimo transformatorių alyvos lygio matuoklių spalvinis atnaujinimas. Nublukusių alyvos lygio rodiklių nudažymas.</t>
  </si>
  <si>
    <t>PI-KON-PER</t>
  </si>
  <si>
    <t>Laikančių konstrukcijų perdarymas</t>
  </si>
  <si>
    <t>Įrenginių laikančių konstrukcijų perdarymas</t>
  </si>
  <si>
    <t>Naudojama keičiant įrenginius į kito tipo įrenginius. Metalo konstrukcijos aktuojamos pagal faktinį kiekį ir apmokamos pagal įkainį, nurodytą medžiagų įkainių lentelėje.</t>
  </si>
  <si>
    <t>PI35STIT-MON</t>
  </si>
  <si>
    <t>Iki 35kV ST ir ĮT nuėmimas/uždėjimas</t>
  </si>
  <si>
    <t>Iki 35 kV matavimo transformatoriaus nuėmimas/uždėjimas metrologinei patikrai atlikti</t>
  </si>
  <si>
    <t>Nuimti transformatorių prieš metrologinę patikrą ir sumontuoti po jos. Taikoma tik sunkiems KONČAR firmos matavimo transformatoriams.</t>
  </si>
  <si>
    <t>PI-INT-K</t>
  </si>
  <si>
    <t>Izoliacinio intarpo keitimas</t>
  </si>
  <si>
    <t>Trumpiklio izoliacinio intarpo keitimas.</t>
  </si>
  <si>
    <t>PI-GGS-TP12</t>
  </si>
  <si>
    <t>Gaisro gesinimo sistemos tech. pr.(12/1)</t>
  </si>
  <si>
    <t xml:space="preserve">Gaisro gesinimo sistemos techninė priežiūra (12 kartų per 1 metus) </t>
  </si>
  <si>
    <t>1. Atlikti siurblinės įrenginių apžiūrą, tikrinti manometrų rodmenys;
2. Tikrinti ar gesinimo sistema dirba automatiniu režimu, ar palaikomas būtinas slėgis siurbliams veikiant automatiniu režimu, patikrinti jų paleidimą rankinių būdu;
3. Tikrinti gesinimo sistemos valdymo pultų ar švieslentės šviesinę ir garsinę indikaciją  gaisro, dirbant gedimo ir atjungimo režimais;
4. Tikrinti pagrindinį ir rezervinį maitinimą;
5. Tikrinti visų vandentiekio sklendžių padėtį ir jų padėčių indikaciją;
6. Žiema nuo gaisrinių šulinių dangčių valomas ledas ir sniegas
Atliktiems darbams surašomi patikrinimo aktai, protokolai, užpildomi tam skirti žurnalai.</t>
  </si>
  <si>
    <t>PI-GGS-TP4</t>
  </si>
  <si>
    <t>Gaisro gesinimo sistemos tech. pr.(4/1)</t>
  </si>
  <si>
    <t xml:space="preserve">Gaisro gesinimo sistemos techninė priežiūra (4 kartus per 1 metus) </t>
  </si>
  <si>
    <t>Tikrinti drenažinius siurblius, ar jie išpumpuoja susikaupusį vandenį</t>
  </si>
  <si>
    <t>PI-GGS-TP2</t>
  </si>
  <si>
    <t>Gaisro gesinimo sistemos tech. pr.(2/1)</t>
  </si>
  <si>
    <t xml:space="preserve">Gaisro gesinimo sistemos techninė priežiūra (2 kartus per 1 metus) </t>
  </si>
  <si>
    <t>1. Tikrinti vandens kiekį rezervuaruose ir kaip veikia jų papildymo įrenginiai (paleidžiant vandenį, užpildyti rezervuarą), plūdinės sklendės rezervuaruose, išvalyti siurblių filtrus (jei tokie sumontuoti);
2. Tikrinti visų mechaninių ir elektra valdomų vandentiekio (taip pat sumontuotų vandentiekio įvaduose) sklendžių uždarymą ir atidarymą (veikimą);
3. Atlikti išorinę vamzdynų, gaisrinių čiaupų, sklendžių ir kitos įrangos apžiūrą, tikrinti ar įrenginiai nepažeisti korozijos;
4. Valomos dulkės ir nuosėdos gaisrinės siurblinės patalpose (nuo gaisrinių įrenginių, spintų, šviestuvų ir t.t.)
Atliktiems darbams surašomi patikrinimo aktai, protokolai, užpildomi tam skirti žurnalai.</t>
  </si>
  <si>
    <t>PI-GGS-TP1</t>
  </si>
  <si>
    <t>Gaisro gesinimo sistemos tech. pr.(1/1)</t>
  </si>
  <si>
    <t xml:space="preserve">Gaisro gesinimo sistemos techninė priežiūra (1 kartą per 1 metus) </t>
  </si>
  <si>
    <t>Gaisro gesinimo sistemos techninė priežiūra (1 kartą per 1 metus):
1. Tikrinti lauko gaisrinius hidrantus paleidžiant vandenį;
2. Patikrinti vidaus gaisrinį vandentiekį: praplauti - nuleisti vandenį iš kiekvieno gaisrinio čiaupo, įsitikinti ar jie nesurūdiję, sugedusius čiaupus suremontuoti ar pakeisti naujais, gaisrines žarnas perkantuoti, hidrauliškai išbandyti;
3. Atlikti magistralinio gaisrinio vandentiekio hidraulinį bandymą;
4. Tikrinti pagrindinį ir rezervinį maitinimą, rezervinio maitinimo automatinį įjungimą;
5. Kiekvieną vandens siurblį bandyti pilnutinės apkrovos sąlygomis, gautos reikšmės turi atitikti jo technines charakteristikas;
6. Išmatuoti įžemiklių, skirtų gaisrinei technikai įžeminti įžeminimo varžą;
7. Išmatuoti gaisrinių siurblių ir įrangos kabelių, laidų izoliacijos varžą;
8. Atnaujinti nublukusius, sulaužytus, neįrengtus gaisrinės saugos ženklus atitinkančius teisės aktų reikalavimams.
Atliktiems darbams surašomi patikrinimo aktai, protokolai, užpildomi tam skirti žurnalai.</t>
  </si>
  <si>
    <t>PI-PSIUR-TP4</t>
  </si>
  <si>
    <t xml:space="preserve">Priešgaisrinių siurblių tech. pr.(4/1) </t>
  </si>
  <si>
    <t>Priešgaisrinės siurblinės techninė priežiūra Atliekama 4 kartus per metus</t>
  </si>
  <si>
    <t>Techninė priežiūros metu atliekama:
1. atlikti siurblinės įrenginių apžiūrą, tikrinti manometrų rodmenis;
2. išbandyti gaisrinės siurblinės pagrindinių ir rezervinių siurblių veikimą imituojant slėgio kritimą, patikrinti šviesos ir garso signalus valdymo pulte;
3. tikrinti vandens kiekį rezervuaruose, ir kaip veikia jų papildymo įrenginiai, plūdinės sklendės rezervuaruose;
4. tikrinti drenažinius siurblius, ar jie išpumpuoja susikaupusį vandenį;
5. tikrinti visų vandentiekio sklendžių padėtį ir jų padėčių indikaciją;
6. susikaupusių dulkių valymas nuo įrenginių, siurblių variklio korpuso nuvalymas.
Darbai atliekami vadovaujantis Perdavimo tinklo įrenginių eksploatavimo reglamentu ir gamintojo instrukcijomis.</t>
  </si>
  <si>
    <t>PI-PSIUR-TP</t>
  </si>
  <si>
    <t>Priešgaisrinių siurblių tech. pr.</t>
  </si>
  <si>
    <t>Priešgaisrinės siurblinės techninė priežiūra</t>
  </si>
  <si>
    <t>Techninė priežiūros metu atliekama:
1. atlikti siurblinės įrenginių apžiūrą, tikrinti manometrų rodmenis;
2. išbandyti gaisrinės siurblinės pagrindinių ir rezervinių siurblių veikimą imituojant slėgio kritimą, patikrinti šviesos ir garso signalus valdymo pulte;
3. tikrinti vandens kiekį rezervuaruose, ir kaip veikia jų papildymo įrenginiai, plūdinės sklendės rezervuaruose;
4. tikrinti drenažinius siurblius, ar jie išpumpuoja susikaupusį vandenį;
5. tikrinti visų mechaninių ir elektra valdomų vandentiekio sklendžių uždarymą ir atidarymą;
6. atlikti išorinę vamzdynų, sklendžių ir kitos įrangos apžiūrą, tikrinti, ar įrenginiai nepažeisti korozijos;
7. hidroforų membranos patikrinimas, priešslėgio nustatymas, vandens atsargos papildymas;
8. valdymo skydo valymas, kontaktų suvaržymas, darbo paramentų patikrinimas ir derinimas;
9. visų gaisrinių hidrantų, jų sklendžių veikimo patikrinimas (vandens nuleidimas);
10. manometrų metrologinė patikra;
11. įžeminimo kontūro varžos matavimai;
12. visų gaisrinės technikos įžeminimo vietų pereinamųjų varžų matavimas);
13. tikrinti visų vandentiekio sklendžių padėtį ir jų padėčių indikaciją;
14. susikaupusių dulkių valymas nuo įrenginių, siurblių variklio korpuso nuvalymas.
Darbai atliekami vadovaujantis PT reglamentu ir gamintojo instrukcijomis.</t>
  </si>
  <si>
    <t>PI-LAI-BON</t>
  </si>
  <si>
    <t>Laidų bondažavimas</t>
  </si>
  <si>
    <t>Užbondažuoti laidus.</t>
  </si>
  <si>
    <t>PI-LAI-SUJ</t>
  </si>
  <si>
    <t>Laidų sujungimas presavimo būdu</t>
  </si>
  <si>
    <t>Sujungti laidus presuojant (Daugiagyslis Aliuminio laidas su plieno gija iki 300 mm2)</t>
  </si>
  <si>
    <t>PI-SUV-D</t>
  </si>
  <si>
    <t>Suvirinimo darbai</t>
  </si>
  <si>
    <t>1 m. siūlės suvirinimas. (Dažniausiai suvirinti reikia plieną, išimtinais atvejais aliuminį, varį, žalvarį).</t>
  </si>
  <si>
    <t>PI-BRIG-KAI</t>
  </si>
  <si>
    <t>Brigados darbo kaina</t>
  </si>
  <si>
    <t>Pagrindinių įrenginių brigados vienos valandos darbo kaina</t>
  </si>
  <si>
    <t xml:space="preserve">2 darbuotojų (darbų vykdytojo ir elektriko) su transporto priemone 1 valandos darbo įkainis. Įkainis naudojamas, kai nėra aprašyto reikalingo įkainio. Darbų atlikimo apimtis ir jų terminai derinami su Užsakovu. Aktuojama pagal faktines darbo laiko sąnaudas (valandinį įkainį). </t>
  </si>
  <si>
    <t>PI-INZ-KAI</t>
  </si>
  <si>
    <t>Inžinieriaus darbo kaina</t>
  </si>
  <si>
    <t xml:space="preserve">Darbų atlikimo apimtis ir jų terminai derinami su Užsakovu. Aktuojama pagal faktines darbo laiko sąnaudas (valandinį įkainį). </t>
  </si>
  <si>
    <t>PI-ELE-KAI</t>
  </si>
  <si>
    <t>Elektriko darbo kaina</t>
  </si>
  <si>
    <t>PI-GA</t>
  </si>
  <si>
    <t>Gamintojo atstovo darbo kaina</t>
  </si>
  <si>
    <t>Gamintojo atstovo dalyvavimas darbų vykdyme</t>
  </si>
  <si>
    <t>d.</t>
  </si>
  <si>
    <t xml:space="preserve">Įkainis naudojamas, kai darbų vykdyme būtinas įrenginio gamintojo atstovo dalyvavimas ir priežiūra. Aktuojamas pagal faktines laiko sąnaudas (dienomis) įvertinant kelionės laiką. Pateikia ataskaitą, jei pagal darbo pobūdį tokia reikalinga. </t>
  </si>
  <si>
    <t>PI-BOKST</t>
  </si>
  <si>
    <t>Darbas su autobokšteliu</t>
  </si>
  <si>
    <t>Darbas aukštyje su autobokšteliu. Į įkainį įskaičiuota mechanizmo ir aptarnaujančio personalo įkainis. Darbo laikas skaičiuojamas pagal faktą. (Darbas bus užsakomas iškilus poreikiui, kai vykdant eksploatacinius darbus, neįmanoma atlikti darbų nuo kopėčių.)</t>
  </si>
  <si>
    <t>PI-KRAN</t>
  </si>
  <si>
    <t>Darbas su kėlimo mechanizmais</t>
  </si>
  <si>
    <t>Krovinių, įrenginių pakrovimui ir iškrovimui iki 5 t. Į įkainį įskaičiuota mechanizmo ir aptarnaujančio personalo įkainis. Darbo laikas skaičiuojamas pagal faktą. (Darbas bus užsakomas iškilus poreikiui, kai vykdant eksploatacinius darbus ar šalinant defektus ar avarijas, reikalinga kelti įvairius krovinius).</t>
  </si>
  <si>
    <t>PI-SPEC</t>
  </si>
  <si>
    <t>Darbas su specialiaisiais mechanizmais</t>
  </si>
  <si>
    <t>Įkainis naudojamas, kai reikalingas specialusis mechanizmas, kurio nebuvo galima įtraukti į darbo įkainį ir be kurio neįmanoma atlikti užsakyto darbo. Darbo laikas skaičiuojamas pagal faktą. (Darbas bus užsakomas iškilus poreikiui, kai vykdant eksploatacinius darbus, reikalinga atlikti darbus su spec. Mechanizmais (pvz. kanalizacijos išsiurbimas, žemėje skylių grežimas ir t.t.))</t>
  </si>
  <si>
    <t>PI-TELF-TP</t>
  </si>
  <si>
    <t>Telferio (talės) techninė priežiūra</t>
  </si>
  <si>
    <t xml:space="preserve">Telferio (talės) techninė priežiūra </t>
  </si>
  <si>
    <t>Atlikti nustatytų defektų pašalinimą, padaryti reikalingus įrašus techniniuose dokumentuose. Defektų šalinimą turi atlikti atestuotas darbuotojas.</t>
  </si>
  <si>
    <t>PI-TELF-PA</t>
  </si>
  <si>
    <t>Telferio (talės) patikra</t>
  </si>
  <si>
    <t>Periodinė telferio (talės) patikra pagal kėlimo kranų taisyklių reikalavimus. Atlikus patikrą reikalingi įrašai priežiūros žurnale. Patikrą atlieka sertifikuota įmonė.</t>
  </si>
  <si>
    <t>PI-TELF-K</t>
  </si>
  <si>
    <t>Elektrinės talės keitimo darbai</t>
  </si>
  <si>
    <t>Į kainą įeina elektros talė (iki 1t), jos keitimo darbai, pridavimas</t>
  </si>
  <si>
    <t>PI-AT-TP</t>
  </si>
  <si>
    <t>AT techninė priežiūra (2m)</t>
  </si>
  <si>
    <t>Autotransformatoriaus techninė priežiūra kas 2 m.</t>
  </si>
  <si>
    <t>1. Autotransformatoriaus techninė priežiūra pagal technologinę kortelę; 
2. Autotransformatoriaus matavimai pagal Bandymų reglamento reikalavimus pagal 2m. matavimo apimtis.</t>
  </si>
  <si>
    <t>PI-AT-TP4</t>
  </si>
  <si>
    <t>AT techninė priežiūra (4m)</t>
  </si>
  <si>
    <t>Autotransformatoriaus techninė priežiūra kas 4 m.</t>
  </si>
  <si>
    <t>1. Autotransformatoriaus techninė priežiūra pagal technologinę kortelę; 
2. Autotransformatoriaus matavimai pagal Bandymų reglamento reikalavimus pagal 4m. matavimo apimtis.</t>
  </si>
  <si>
    <t>PI33VSR-TP</t>
  </si>
  <si>
    <t>VŠR techninė priežiūra</t>
  </si>
  <si>
    <t>Valdomo šuntinio reaktoriaus techninė priežiūra</t>
  </si>
  <si>
    <t>1. Valdomo šuntinio reaktoriaus techninė priežiūra pagal technologinę kortelę; 
2. Valdomo šuntinio reaktoriaus matavimai pagal Bandymų reglamento reikalavimus.</t>
  </si>
  <si>
    <t>PI-GT-TP</t>
  </si>
  <si>
    <t>GT techninė priežiūra</t>
  </si>
  <si>
    <t>Galios transformatoriaus techninė priežiūra</t>
  </si>
  <si>
    <t>1. Galios transformatoriaus techninė priežiūra pagal technologinę kortelę; 
2. Galios transformatoriaus matavimai pagal Bandymų reglamento reikalavimus.</t>
  </si>
  <si>
    <t>PI33ATIV-K</t>
  </si>
  <si>
    <t>AT 330 kV įvado keitimas</t>
  </si>
  <si>
    <t>Autotransformatoriaus 330 kV įvado keitimas</t>
  </si>
  <si>
    <t>1. AT nušynavimas, baigus darbus - prišynavimas;
2. Izoliacinės alyvos išleidimas iki 20t. Nuleidžiant daugiau alyvos, papildomo alyvos kiekio nuleidimas apmokamas papildomai pagal įkainius;
3. Įvado išmontavimas;
4. Įvado sumontavimas; 
5. Jei reikalingas AT vakuumavimas, alyvos paruošimas atskirosre talpose, tokie darbai apmokami papildomai;
6. Izoliacinės  alyvos užpylimas;
7. Izoliacinės alyvos valymas (degazavimas, regeneravimas) AT viduje;
8. Visi reikalingi izoliacinės alyvos bandymai pagal Bandymų reglamento reikalavimus;
9. 330kV visų įvadų izoliacijos, apvijų izoliacijos ir apvijų varžos matavimai pagal Bandymų reglamento reikalavimus.
PASTABA. Nurodyti darbai yra įvertinti darbo įkainyje, visi kiti papildomai matavimai/bandymai bus aktuojami atskirai, pagal atskirą darbų užsakymą. Panaudotos medžiagos aktuojamos pagal įkainį, nurodytą medžiagų įkainių lentelėje. Jei įvadas saugomas kitame objekte, tada įvado atvežimas aktuojamas atskiru darbu pagal įkainį, nurodytą Pirminių įrenginių darbų lentelėje. Jei keitimas vykdomas keliose fazėse, papildomai apmokami darbai aktuojami tik 1 kartą.</t>
  </si>
  <si>
    <t>PI11ATIV-K</t>
  </si>
  <si>
    <t>AT 110 kV įvado keitimas</t>
  </si>
  <si>
    <t>Autotransformatoriaus 110 kV įvado keitimas</t>
  </si>
  <si>
    <t>1. AT nušynavimas, baigus darbus - prišynavimas;
2. Izoliacinės alyvos išleidimas iki 20t. Nuleidžiant daugiau alyvos, papildomo alyvos kiekio nuleidimas apmokamas papildomai pagal įkainius;
3. Įvado išmontavimas;
4. Įvado sumontavimas; 
5. Jei reikalingas AT vakuumavimas, alyvos paruošimas atskirosre talpose, tokie darbai apmokami papildomai;
6. Izoliacinės  alyvos užpylimas;
7. Izoliacinės alyvos valymas (degazavimas, regeneravimas) AT viduje;
8. Visi reikalingi izoliacinės alyvos bandymai pagal Bandymų reglamento reikalavimus;
9. 110 kV visų įvadų izoliacijos, apvijų izoliacijos ir apvijų varžos matavimai pagal Bandymų reglamento reikalavimus.
PASTABA. Nurodyti darbai yra įvertinti darbo įkainyje, visi kiti papildomai matavimai/bandymai bus aktuojami atskirai, pagal atskirą darbų užsakymą. Medžiagos aktuojamos papildomai pagal įkainį, nurodytą medžiagų įkainių lentelėje. Jei įvadas saugomas kitame objekte, tada įvado atvežimas aktuomas atskiru darbu iš Pirminių įrenginių darbų lentelės. Jei keitimas vykdomas keliose fazėse, papildomai apmokami darbai aktuojami tik 1kartą.</t>
  </si>
  <si>
    <t>PI11GTIV-K</t>
  </si>
  <si>
    <t>GT 110 kV įvado keitimas</t>
  </si>
  <si>
    <t>Galios transformatoriaus 110 kV įvado keitimas</t>
  </si>
  <si>
    <t>1. GT nušynavimas, baigus darbus - prišynavimas;
2. Izoliacinės alyvos išleidimas iki 20t. Nuleidžiant daugiau alyvos, papildomo alyvos kiekio nuleidimas apmokamas papildomai pagal įkainius;
3. Įvado išmontavimas;
4. Įvado sumontavimas; 
5. Jei reikalingas GT vakuumavimas, alyvos paruošimas atskirosre talpose, tokie darbai apmokami papildomai;
6. Izoliacinės  alyvos užpylimas;
7. Izoliacinės alyvos valymas (degazavimas, regeneravimas) GT viduje;
8. Visi reikalingi izoliacinės alyvos bandymai pagal Bandymų reglamento reikalavimus;
9. 110kV visų įvadų izoliacijos, apvijų izoliacijos ir apvijų varžos matavimai pagal Bandymų reglamento reikalavimus.
PASTABA. Nurodyti darbai yra įvertinti darbo įkainyje, visi kiti papildomai matavimai/bandymai bus aktuojami atskirai, pagal atskirą darbų užsakymą. Panaudotos medžiagos aktuojamos ppagal įkainį, nurodytą medžiagų įkainių lentelėje. Jei įvadas saugomas kitame objekte, tada įvado atvežimas aktuojamas atskiru darbu ipagal įkainį, nurodytą Pirminių įrenginių darbų lentelėje. Jei keitimas vykdomas keliose fazėse, papildomai apmokami darbai aktuojami tik 1 kartą.</t>
  </si>
  <si>
    <t>PI10ATIV-K</t>
  </si>
  <si>
    <t>AT 10kV įvado (izoliatoriaus) keitimas</t>
  </si>
  <si>
    <t>Autotransformatoriaus 10 kV įvado (išvadinio izoliatoriaus) keitimas</t>
  </si>
  <si>
    <t>1. AT nušynavimas, baigus darbus - prišynavimas;
2. Izoliacinės alyvos išleidimas iki 20t. Nuleidžiant daugiau alyvos, papildomo alyvos kiekio nuleidimas apmokamas papildomai pagal įkainius;
3. Įvado išmontavimas;
4. Įvado sumontavimas; 
5. Jei reikalingas AT vakuumavimas, alyvos paruošimas atskirosre talpose, tokie darbai apmokami papildomai;
6. Izoliacinės  alyvos užpylimas;
7. Izoliacinės alyvos valymas (degazavimas, regeneravimas) AT viduje;
8. Visi reikalingi izoliacinės alyvos bandymai pagal Bandymų reglamento reikalavimus;
9. 10kV visų įvadų izoliacijos, apvijų izoliacijos ir apvijų varžos matavimai pagal Bandymų reglamento reikalavimus.
PASTABA. Nurodyti darbai yra įvertinti darbo įkainyje, visi kiti papildomai matavimai/bandymai bus aktuojami atskirai, pagal atskirą darbų užsakymą. Panaudotos medžiagos aktuojamos ppagal įkainį, nurodytą medžiagų įkainių lentelėje. Jei įvadas saugomas kitame objekte, tada įvado atvežimas aktuojamas atskiru darbu ipagal įkainį, nurodytą Pirminių įrenginių darbų lentelėje. Jei keitimas vykdomas keliose fazėse, papildomai apmokami darbai aktuojami tik 1 kartą.</t>
  </si>
  <si>
    <t>PI6GTIV-K</t>
  </si>
  <si>
    <t>GT 10kV įvadų (izoliatorių) keitimas</t>
  </si>
  <si>
    <t>Galios transformatoriaus 10 kV įvadų (išvadinių izoliatorių) keitimas</t>
  </si>
  <si>
    <t>1. GT nušynavimas, baigus darbus - prišynavimas;
2. Izoliacinės alyvos išleidimas iki 20t. Nuleidžiant daugiau alyvos, papildomo alyvos kiekio nuleidimas apmokamas papildomai pagal įkainius;
3. Įvado išmontavimas;
4. Įvado sumontavimas; 
5. Jei reikalingas GT vakuumavimas, alyvos paruošimas atskirosre talpose, tokie darbai apmokami papildomai;
6. Izoliacinės  alyvos užpylimas;
7. Izoliacinės alyvos valymas (degazavimas, regeneravimas) GT viduje;
8. Visi reikalingi izoliacinės alyvos bandymai pagal Bandymų reglamento reikalavimus;
9. 10kV visų įvadų izoliacijos, apvijų izoliacijos ir apvijų varžos matavimai pagal Bandymų reglamento reikalavimus.
PASTABA. Nurodyti darbai yra įvertinti darbo įkainyje, visi kiti papildomai matavimai/bandymai bus aktuojami atskirai, pagal atskirą darbų užsakymą. Panaudotos medžiagos aktuojamos ppagal įkainį, nurodytą medžiagų įkainių lentelėje. Jei įvadas saugomas kitame objekte, tada įvado atvežimas aktuojamas atskiru darbu ipagal įkainį, nurodytą Pirminių įrenginių darbų lentelėje. Jei keitimas vykdomas keliose fazėse, papildomai apmokami darbai aktuojami tik 1 kartą.</t>
  </si>
  <si>
    <t>PI-AT-VAK</t>
  </si>
  <si>
    <t>AT vakuumavimas</t>
  </si>
  <si>
    <t>Autotransformatoriaus vakuumavmas</t>
  </si>
  <si>
    <t>Autotransformatoriaus vakuumavimas pagal gamintojo reikalavimus.
Įkainyje numatytas 24 val. vakuumavimo terminas. Jei pagal technologiją reikalingas ilgesnis terminas (48 val ir t.t.), užsakomi 2 vnt. ar daugiau darbo kiekis</t>
  </si>
  <si>
    <t>PI-ATTAR-K-A</t>
  </si>
  <si>
    <t>AT alyvos sklendės tarpinės keitimas</t>
  </si>
  <si>
    <t>Galios transformatoriaus (Autotransformatoriaus) alyvos sklendės tarpinės keitimas</t>
  </si>
  <si>
    <t>1. Izoliacinės alyvos išleidimas iki pakankamo lygio. Alyvos išleidimas aktuojamas pagal faktinį išleistą kiekį pagal darbo "Izoliacinės alyvos išpylimas iš AT/GT" įkainį.  
2. Sklendės tarpinės keitimas
3. Izoliacinės  alyvos užpylimas į AT/GT  aktuojamas pagal faktinį užpiltą kiekį pagal darbo  "Izoliacinės alyvos pripylimas į AT/GT" įkainį.
4. Izoliacinės alyvos valymas (regeneravimas).  
5. Po regeneravimo  nustatyti alyvos pramušimo įtampą, rūgštingumą,  pliūpsnio temperatūrą, dielektrinių nuostolių kampo tg, vandens kiekį, atlikti chromatografinę analizę.
PASTABA. Visi aprašyti darbai yra įvertinti darbo įkainyje, visi kiti papildomai matavimai/bandymai bus aktuojami atskirai, pagal atskirą darbų užsakymą. Panaudotos medžiagos aktuojamos papildomai pagal įkainį, nurodytą medžiagų įkainių lentelėje.</t>
  </si>
  <si>
    <t>PI-ATITAR-K</t>
  </si>
  <si>
    <t>AT išvadų kontaktų (smeigių) defektinių tarpinių keitimas</t>
  </si>
  <si>
    <t>Tarpinės pakeitimas įvertintas darbo apimtyse, kai nereikia (arba jau esant nuleistai) nuleisti izoliacinės alyvos. Panaudotos medžiagos aktuojamos papildomai pagal įkainį, nurodytą medžiagų įkainių lentelėje.</t>
  </si>
  <si>
    <t>PI-ATSKLE-K</t>
  </si>
  <si>
    <t>AT alyvos sklendės keitimas</t>
  </si>
  <si>
    <t>Galios transformatoriaus (Autotransformatoriaus) alyvos sklendės keitimas</t>
  </si>
  <si>
    <t>1. Izoliacinės alyvos išleidimas iki pakankamo lygio. Alyvos išleidimas aktuojamas pagal faktinį išleistą kiekį pagal darbo "Izoliacinės alyvos išpylimas iš AT/GT" įkainį.  
2. Sklendės  keitimas;
3. Izoliacinės  alyvos užpylimas į AT/GT  aktuojamas pagal faktinį užpiltą kiekį pagal darbo  "Izoliacinės alyvos pripylimas į AT/GT" įkainį.
4. Izoliacinės alyvos valymas (regeneravimas).
5. Po regeneravimo  nustatyti alyvos pramušimo įtampą, rūgštingumą,  pliūpsnio temperatūrą, dielektrinių nuostolių kampo tg, vandens kiekį, atlikti chromatografinę analizę.
PASTABA. Tarpinės pakeitimas įvertintas darbo apimtyse. Visi aprašyti darbai yra įvertinti darbo įkainyje, visi kiti papildomai matavimai/bandymai bus aktuojami atskirai, pagal atskirą darbų užsakymą. Medžiagos aktuojamos papildomai pagal įkainį, nurodytą medžiagų įkainių lentelėje.</t>
  </si>
  <si>
    <t>PI-ATTAR-K-P</t>
  </si>
  <si>
    <t>AT atšakų perjungiklių tarpinės keitimas</t>
  </si>
  <si>
    <t>Galios transformatoriaus (Autotransformatoriaus)  atšakų perjungiklių tarpinės keitimas</t>
  </si>
  <si>
    <t>1. Izoliacinės alyvos išleidimas iki pakankamo lygio. Alyvos išleidimas aktuojamas pagal faktinį išleistą kiekį kiekį pagal darbo "Izoliacinės alyvos išpylimas iš AT/GT" įkainį.  
2. Tarpinės  keitimas
3. Izoliacinės  alyvos užpylimas į AT/GT  aktuojamas pagal faktinį užpiltą kiekį pagal darbo  "Izoliacinės alyvos pripylimas į AT/GT" įkainį.
4. Izoliacinės alyvos valymas (regeneravimas).
5. Po regeneravimo  nustatyti alyvos pramušimo įtampą, rūgštingumą,  pliūpsnio temperatūrą, dielektrinių nuostolių kampo tg, vandens kiekį, atlikti chromatografinę analizę.
PASTABA. Visi aprašyti darbai yra įvertinti darbo įkainyje, visi kiti papildomai matavimai/bandymai bus aktuojami atskirai, pagal atskirą darbų užsakymą. Panaudotos Medžiagos aktuojamos papildomai pagal įkainį, nurodytą medžiagų įkainių lentelėje.</t>
  </si>
  <si>
    <t>PI-ATVENT-TP</t>
  </si>
  <si>
    <t>AT ventiliatorius techninė priežiūra</t>
  </si>
  <si>
    <t>Autotransformatoriaus ventiliatorius (aušintuvo) techninė priežiūra</t>
  </si>
  <si>
    <t>1. Ventiliatorių techninė priežiūra, apžiūra;
2. Ventiliatorių numontavimas (2 vnt);
3. Radijatoriaus plovimas;
4. Ventiliatorių sumontavimas (2 vnt), suvaržymai; 
5. Ventiliatorių variklių izoliacijos varžos ir vibracijos matavimas (2 vnt);
6. Siurblio techninė priežiūra (1 vnt);
7. Siurblio izoliacijos varžos ir vibracijos matavimas (1 vnt).                                                                                    
PASTABA. Visi aprašyti darbai yra įvertinti darbo įkainyje, visi kiti papildomai matavimai/bandymai bus aktuojami atskirai, pagal atskirą darbų užsakymą. Panaudotos medžiagos aktuojamos papildomai pagal įkainį, nurodytą medžiagų įkainių lentelėje.</t>
  </si>
  <si>
    <t>PI-GTVENT-TP</t>
  </si>
  <si>
    <t>GT ventiliatoriaus techninė priežiūra</t>
  </si>
  <si>
    <t>Galios transformatoriaus ventiliatoriaus (aušintuvo) techninė priežiūra</t>
  </si>
  <si>
    <t>1. Ventiliatorių techninė priežiūra, apžiūra;
2.  Ventiliatorių variklių izoliacijos varžos ir vibracijos matavimas
PASTABA. Visi aprašyti darbai yra įvertinti darbo įkainyje, visi kiti papildomai matavimai/bandymai bus aktuojami atskirai, pagal atskirą darbų užsakymą. Panaudotos medžiagos aktuojamos papildomai pagal įkainį, nurodytą medžiagų įkainių lentelėje.</t>
  </si>
  <si>
    <t>PI-DUJREL-K</t>
  </si>
  <si>
    <t>Dujinės (srauto) relės keitimas</t>
  </si>
  <si>
    <t>Dujinės rėlės keitimas. Atlikti veikimo patikrinimą sumontavus, signalizacijos ir atjungimo grandinės izoliacijos matavimus. Pateikti tikrinimo protokolą.</t>
  </si>
  <si>
    <t>PI-ALYSIU-K</t>
  </si>
  <si>
    <t>Alyvos siurblio keitimas</t>
  </si>
  <si>
    <t>1. Izoliacinės alyvos išleidimas iki pakankamo lygio. Alyvos išleidimas aktuojamas pagal faktinį išleistą kiekį pagal darbo įkainį.  
2. Alyvos siurblio pakeitimas;
3. Izoliacinės alyvos užpylimas į AT/GT aktuojamas pagal faktinį užpiltą kiekį pagal darbo įkainį.  
4. Izoliacinės alyvos valymas (regeneravimas).
5. Po regeneravimo  nustatyti alyvos pramušimo įtampą, rūgštingumą,  pliūpsnio temperatūrą, dielektrinių nuostolių kampo tg, vandens kiekį, atlikti chromatografinę analizę.
PASTABA. Visi aprašyti darbai yra įvertinti darbo įkainyje, visi kiti papildomai matavimai/bandymai bus aktuojami atskirai, pagal atskirą darbų užsakymą. Panaudotos medžiagos aktuojamos papildomai pagal įkainį, nurodytą medžiagų įkainių lentelėje.</t>
  </si>
  <si>
    <t>PI3ALYSIU-K</t>
  </si>
  <si>
    <t>Alyvos siurblio iki 3000W keitimas</t>
  </si>
  <si>
    <t xml:space="preserve">Darbų apimtis: 
1. Prieš montuojant naują alyvos siurblį, patikrinti ar jis atitinka įrenginio techninius parametrus (gamintojo dokumentacija, našumas, sukimosi kryptis, jungčių suderinamumas).
2. Seno alyvos siurblio nuėmimas, naujo alyvos siurblio uždėjimas. Naujas alyvos siurblys  apmokamas pagal įkainius medžiagų lentelėje;
3. Seno alyvos siurblio utilizavimas;
4. Naujo siurblio montavimas atliekamas laikantis gamintojo instrukcijų ir taikomų standartų (pvz. IEC 60079, jei tai sprogios aplinkos įranga; ISO 4413, jei hidraulinė sistema).
5. Užveržimo momentai turi būti užtikrinami pagal gamintojo nurodytus techninius reikalavimus (naudojant dinamometrinį raktą).
6. Alyvuotų paviršių nuvalymas, sujungimo vietų ir sandarumo patikrinimas; 
7. Paleidimo bandymas: patikrinti siurblio darbo eigą, vibracijos lygį, slėgio parametrus, triukšmo lygį; užfiksuoti rezultatus protokole.
8. Jei reikalingas tvirtinimo perdarymas medžiagos aktuojamos pagal faktinius panaudotus kiekius (įkainiai iš medžiagų lentelės) arba pagal pateiktas sąsk-faktūras. </t>
  </si>
  <si>
    <t>PI-ALYSIU-R</t>
  </si>
  <si>
    <t>Alyvos siurblio remontas</t>
  </si>
  <si>
    <t>Darbas apima šiuos darbus: 
1. Izoliacinės alyvos išleidimas iki pakankamo lygio. Alyvos talpomis pasirūpina rangovas. Alyvos išleidimas aktuojamas pagal faktinį išleistą kiekį pagal numatytą įkainį.
2. Alyvos siurblio demontavimas, ardymas, valymas, defektavimas, guminių tarpinų keitimas, defektinių variklio guolių keitimas, guoliaviečių remonto darbai, tekinimo darbai, balansavimas, surinkimas, vibracijų patikra, sumontavimas.
3. Izoliacinės  alyvos užpylimas į AT/GT  aktuojamas pagal faktinį užpiltą kiekį pagal darbo įkainį.  
4. Izoliacinės alyvos džiovinimas ir filtravimas (darbai atliekami jei buvo išleista daugiau nei 1t alyvos).
5. Po regeneravimo  nustatyti alyvos pramušimo įtampą, rūgštingumą,  pliūpsnio temperatūrą, dielektrinių nuostolių kampo tg, vandens kiekį, atlikti chromatografinę analizę. Darbai atliekami jei buvo išleista daugiau nei 1t alyvos.
PASTABA. Visi aprašyti darbai yra įvertinti darbo įkainyje, visi kiti papildomai matavimai/bandymai bus aktuojami atskirai. Panaudotos medžiagos aktuojamos pagal faktinius panaudotus kiekius (įkainiai iš medžiagų nomenklatūros).</t>
  </si>
  <si>
    <t>PI-AUSVAR-K</t>
  </si>
  <si>
    <t>Aušintuvo variklio keitimas</t>
  </si>
  <si>
    <t>Panaudotos medžiagos aktuojamos papildomai pagal įkainį, nurodytą medžiagų įkainių lentelėje.</t>
  </si>
  <si>
    <t>PI-AUSVAR-R</t>
  </si>
  <si>
    <t>Aušintuvo variklio remontas</t>
  </si>
  <si>
    <t>Ventiliatoriaus demontavimas, ardymas, valymas, defektavimas, ventiliatoriaus surinkimas pakeitus guolius naujais, bandymas, vibracijų patikra, sumontavimas</t>
  </si>
  <si>
    <t>PI-ATAUS-PL</t>
  </si>
  <si>
    <t>AT aušintuvo plovimas</t>
  </si>
  <si>
    <t>Autotransformatoriaus aušintuvo plovimas</t>
  </si>
  <si>
    <t>Darbas užsakinėjamas tik atskirais atvejais kai reikia papildomai išplauti aušintuvą. Prieš plaunant privaloma nuimti ventiliatorius ir tik tada plauti aušintuvą.</t>
  </si>
  <si>
    <t>PI-VARGUO-K</t>
  </si>
  <si>
    <t>Variklio guolių (2vnt.) keitimas</t>
  </si>
  <si>
    <t>PI-ATSPER-R</t>
  </si>
  <si>
    <t>Atšakų perjungiklio remontas</t>
  </si>
  <si>
    <t>Atlikus darbus, turi būti suteikiama 6 mėn. garantija</t>
  </si>
  <si>
    <t>PI40SRE-TP</t>
  </si>
  <si>
    <t>Šunto reaktoriaus techninė priežiūra</t>
  </si>
  <si>
    <t>Šunto reaktoriaus techninė priežiūra:
1. Šunto reaktoriaus techninė priežiūra pagal technologinę kortelę; 
2. Šunto reaktoriaus matavimai pagal Bandymų reglamento reikalavimus.</t>
  </si>
  <si>
    <t>PI-SRE-TP</t>
  </si>
  <si>
    <t>ŠRE techninė priežiūra</t>
  </si>
  <si>
    <t>Darbai vykdomi pagal gamintojo instrukciją, technologinę kortelę ir Užsakovu bandymų reglamentą. Pažeistų dažų sluoksnio atnaujinimas (iki 1 kv.m) pagal gamintojo instrukciją. Dažai aktuojami papildomai iš medžiagų nomenklatūros.</t>
  </si>
  <si>
    <t>PI-APER-TP</t>
  </si>
  <si>
    <t>Atšakų perjungiklio techninė priežiūra</t>
  </si>
  <si>
    <t xml:space="preserve"> Atšakų perjungiklio, kontaktorių ir jų pavarų techninė priežiūra (alyvos mėginių paėmimas, alyvos lygio stikliuku valymas (jei jie numatyta konstrukcijoje), atšakų perjungiklio veikimo patikrinimas pagal gamintojo instrukciją, pavarų sandarinimas, veikimo patikrinimas, tarpelių matavimas, variklių ir komutacinių aparatų įzoliacijos varžos matavimas. Atlikus darbus, turi būti suteikiama 6 mėn. garantija.</t>
  </si>
  <si>
    <t>PI-ALS-K</t>
  </si>
  <si>
    <t>Alsuoklio keitimas</t>
  </si>
  <si>
    <t>Alsuoklio pakeitimas. Alsuoklis apmokamas papildomai pagal nurodytą įkainį medžiagų lentelėje.</t>
  </si>
  <si>
    <t>2 lentelė</t>
  </si>
  <si>
    <t>Mat. vnt.</t>
  </si>
  <si>
    <t>B11AJDCHAR</t>
  </si>
  <si>
    <t>110kV AJD cha-kų patikrinimas</t>
  </si>
  <si>
    <t>Didelio alyvos tūrio 110 kV jungtuvų charakteristikų patikrinimas</t>
  </si>
  <si>
    <t>1 kompl. (3 f.)</t>
  </si>
  <si>
    <t>Bandymai atliekami vadovaujantis Perdavimo tinklo įrenginių bandymo reglamento reikalavimais.</t>
  </si>
  <si>
    <t>B11AJMCHAR</t>
  </si>
  <si>
    <t>110kV AJM cha-kų patikrinimas</t>
  </si>
  <si>
    <t>Mažo alyvos tūrio 110 kV jungtuvų charakteristikų patikrinimas</t>
  </si>
  <si>
    <t>B11DJCHAR-P</t>
  </si>
  <si>
    <t>110kV DJ cha-kų patikrinimas - išsamus</t>
  </si>
  <si>
    <t>Dujinių (SF6) 110 kV jungtuvų charakteristikų patikrinimas</t>
  </si>
  <si>
    <t>B33DJCHAR-P</t>
  </si>
  <si>
    <t>330-400kV DJ cha-kų patikrinimas - išsamus</t>
  </si>
  <si>
    <t>Dujinių (SF6) 330-400 kV jungtuvų charakteristikų patikrinimas</t>
  </si>
  <si>
    <t>B1JCHAR-P</t>
  </si>
  <si>
    <t>10kV jungtuvo cha-kų patikrinimas</t>
  </si>
  <si>
    <t>10kV jungtuvo charakteristikų patikrinimas</t>
  </si>
  <si>
    <t>1 pavarai</t>
  </si>
  <si>
    <t>Bandymai atliekami vadovaujantis Perdavimo tinklo įrenginių bandymo reglamento reikalavimais. Įkainis taikomas ir 24kV vakuuminiam jungtuvui</t>
  </si>
  <si>
    <t>B1JIZO-B</t>
  </si>
  <si>
    <t>10kV jungtuvo izoliacijos bandymas</t>
  </si>
  <si>
    <t>Bandymas atliekamas paaukštinta įtampa, kartu pamatuojama ir izoliacijos varža. Bandymai atliekami vadovaujantis Perdavimo tinklo įrenginių bandymo reglamento reikalavimais. Įkainis taikomas ir 24kV vakuuminiam jungtuvui</t>
  </si>
  <si>
    <t>B-J-UMIN</t>
  </si>
  <si>
    <t>J spyruoklės įtempimo laiko matavimas</t>
  </si>
  <si>
    <t>Jungtuvo pavaros spyruoklės įtempimo laiko matavimas</t>
  </si>
  <si>
    <t>J mažiausios poveikio įtampos matavimas</t>
  </si>
  <si>
    <t>Jungtuvų pavaros mažiausios poveikio įtampos patikrinimas</t>
  </si>
  <si>
    <t>B-KONSIS-R</t>
  </si>
  <si>
    <t>Kontaktinės sistemos varžos matavimas</t>
  </si>
  <si>
    <t>Jungtuvų, skyriklių, skirtuvų ir trumpiklių pagrindinio srovėlaidžio kontūro kontaktinės sistemos varžos matavimas</t>
  </si>
  <si>
    <t>B-PAVTARP-T</t>
  </si>
  <si>
    <t>Pavarų reguliuojamų tarpelių tikrinimas</t>
  </si>
  <si>
    <t>Pavarų ir kitų mechanizmų reguliuojamų tarpelių ir derinimo charakteristikų tikrinimas</t>
  </si>
  <si>
    <t>B-AB-IKI20</t>
  </si>
  <si>
    <t>AB įtampos ir varžos matavimas (iki 20)</t>
  </si>
  <si>
    <t>Akumuliatorių baterijos elementų įtampos ir varžos matavimas (iki 20 elementų)</t>
  </si>
  <si>
    <t>1 baterija</t>
  </si>
  <si>
    <t>Taikoma baterijai iki 20 elementų. Bandymai atliekami vadovaujantis Perdavimo tinklo įrenginių bandymo reglamento reikalavimais.</t>
  </si>
  <si>
    <t>B-AB-VIRS60</t>
  </si>
  <si>
    <t>AB įtampos ir varžos matavimas (daugiau 61)</t>
  </si>
  <si>
    <t>Akumuliatorių baterijos elementų įtampos ir varžos matavimas (daugiau negu 61 elementas)</t>
  </si>
  <si>
    <t>Taikoma baterijai virš 61 elemento. Bandymai atliekami vadovaujantis Perdavimo tinklo įrenginių bandymo reglamento reikalavimais.</t>
  </si>
  <si>
    <t>B-AB(21-60)</t>
  </si>
  <si>
    <t>AB įtampos ir varžos matavimas (21-60)</t>
  </si>
  <si>
    <t>Akumuliatorių baterijos elementų įtampos ir varžos matavimas (nuo 21 iki 60 elementų)</t>
  </si>
  <si>
    <t>Taikoma baterijai nuo 21 iki 60 elementų. Bandymai atliekami vadovaujantis Perdavimo tinklo įrenginių bandymo reglamento reikalavimais.</t>
  </si>
  <si>
    <t>B-ABEL-IKI20</t>
  </si>
  <si>
    <t>AB elektrolito ir įtampos matavimas (iki 20)</t>
  </si>
  <si>
    <t>Akumuliatorių baterijos elementų elektrolito ir įtampos matavimas  (iki 20 elementų)</t>
  </si>
  <si>
    <t>Taikoma baterijai iki 20 elementų. Bandymai atliekami vadovaujantis Perdavimo tinklo įrenginių bandymo reglamento reikalavimais. Jei reikia, atliekamas papildymas elektrolitu. Elektrolitas aktuojamas atskirai.</t>
  </si>
  <si>
    <t>B-ABEL-VIRS60</t>
  </si>
  <si>
    <t>AB elektrolito ir įtampos matavimas (daugiau 61)</t>
  </si>
  <si>
    <t>Akumuliatorių baterijos elementų elektrolito ir įtampos matavimas (daugiau negu 61 elementas)</t>
  </si>
  <si>
    <t>Taikoma baterijai virš 61 elemento. Bandymai atliekami vadovaujantis Perdavimo tinklo įrenginių bandymo reglamento reikalavimais. Jei reikia, atliekamas papildymas elektrolitu. Elektrolitas aktuojamas atskirai.</t>
  </si>
  <si>
    <t>B-ABEL-21-60</t>
  </si>
  <si>
    <t>AB elektrolito ir įtampos matavimas (21-60)</t>
  </si>
  <si>
    <t>Akumuliatorių baterijos elementų elektrolito ir įtampos matavimas (nuo 21 iki 60 elementų)</t>
  </si>
  <si>
    <t>Taikoma baterijai nuo 21 iki 60 elementų. Bandymai atliekami vadovaujantis Perdavimo tinklo įrenginių bandymo reglamento reikalavimais. Jei reikia, atliekamas papildymas elektrolitu. Elektrolitas aktuojamas atskirai.</t>
  </si>
  <si>
    <t>B-ABELE-U10</t>
  </si>
  <si>
    <t>AB elektrolito ir įtampos matavimas (10%)</t>
  </si>
  <si>
    <t>Akumuliatorių baterijos elementų elektrolito ir įtampos matavimas (10% elementų)</t>
  </si>
  <si>
    <t xml:space="preserve">Atliekama ne mažiau kaip 10 % visos akumuliatorių baterijos elementų elektrolito ir įtampos matavimas. Bandymai atliekami vadovaujantis Perdavimo tinklo įrenginių bandymo reglamento reikalavimais. </t>
  </si>
  <si>
    <t>B-AB-IKR</t>
  </si>
  <si>
    <t>AB išlyginamasis įkrovimas</t>
  </si>
  <si>
    <t>Išlyginamasis akumuliatorių baterijos įkrovimas</t>
  </si>
  <si>
    <t>Akumuliatorių baterijų išlyginamasis įkrovimas atliekamas pagal gamintojo nustatytas laiko reikšmes, atitinknčias baterijų tipą. Rangovas viso išlyginamojo įkrovimo metu turi užtikrinti baterijų saugą nuo sugadinimo. Bandymai atliekami vadovaujantis Perdavimo tinklo įrenginių bandymo reglamento reikalavimais.</t>
  </si>
  <si>
    <t>B-AB-ISKR</t>
  </si>
  <si>
    <t>AB talpos patikrinimas iškraunant</t>
  </si>
  <si>
    <t>Akumuliatorių baterijos talpos dydžio patikrinimas atliekant kontrolinį iškrovimą (10 val.)</t>
  </si>
  <si>
    <t>Bandymai atliekami vadovaujantis Perdavimo tinklo įrenginių bandymo reglamento reikalavimais. Rangovas, atlikęs akumuliatorių bateijos talpos dydžio patikrinimą, turi stebėti tinkamą baterijos įkrovimą bent iki minimalaus leistino įtampos dydžio bei įkrovimo srovės dydžio stabilizavimosi. Taip pat pašalinti po įjungimo įkroviklyje užfiksuotus neteisingo veikimo signalus.
Tuo atveju, kai baterijos iškrovimas nutraukiamas greičiau nei po 5 val., mokama 0,5 darbo įkainio.</t>
  </si>
  <si>
    <t>B-AB-R-M</t>
  </si>
  <si>
    <t>AB izoliacijos varžos matavimas</t>
  </si>
  <si>
    <t>Baterijos izoliacijos varžos matavimas megommetru</t>
  </si>
  <si>
    <t>1 matavimas</t>
  </si>
  <si>
    <t>Bandymai atliekami vadovaujantis Perdavimo tinklo įrenginių bandymo reglamento reikalavimais. Atliekamas vienas matavimas bet kokiam įrenginiui.</t>
  </si>
  <si>
    <t>B-ALY-CHRO</t>
  </si>
  <si>
    <t>Alyvos dujų chromatografija</t>
  </si>
  <si>
    <t>Izoliacinėje alyvoje ištirpusių dujų chromatografinė analizė</t>
  </si>
  <si>
    <t>1 mėginiui</t>
  </si>
  <si>
    <t>B-ALY-PR+R</t>
  </si>
  <si>
    <t>Alyvos kokybės rodiklių nustatymas</t>
  </si>
  <si>
    <t>Izoliacinės alyvos kokybės rodiklių nustatymas (alyvos pramušimas + rūgštingumas + mechaninės priemaišos vizualiai+vanduo)</t>
  </si>
  <si>
    <t>Atliekama izoliacinės alyvos pramušimo, rūgštingumo, vandens ir mechaninių priemaišų vizualinis patikrinimas. Bandymai atliekami vadovaujantis Perdavimo tinklo įrenginių bandymo reglamento reikalavimais.</t>
  </si>
  <si>
    <t>B-TEPALY-N</t>
  </si>
  <si>
    <t>Tepimo alyvos rodiklių nustatymas</t>
  </si>
  <si>
    <t>Tepimo alyvos kokybės rodiklių nustatymas (rūgštingumas + mechaninės priemaišos vizualiai+vandens kiekis+šlamo kiekis)</t>
  </si>
  <si>
    <t xml:space="preserve">Atliekama tepimo alyvos kokybės rodiklių nustatymas rūgštingumas,  mechaninės priemaišos vizualiai, vandens kiekis, šlamo kiekis) patikrinimas. </t>
  </si>
  <si>
    <t>B-ALY-PRAM</t>
  </si>
  <si>
    <t>Alyvos pramušimo įtampos nustatymas</t>
  </si>
  <si>
    <t>Izoliacinės alyvos pramušimo įtampos patikrinimas</t>
  </si>
  <si>
    <t>B-ALY-PTEM</t>
  </si>
  <si>
    <t>Alyvos pliūpsnio temperatūros nustatymas</t>
  </si>
  <si>
    <t>Izoliacinės alyvos pliūpsnio taško temperatūros patikrinimas</t>
  </si>
  <si>
    <t>B-ALY-RUGS</t>
  </si>
  <si>
    <t>Alyvos rūgštingumo patikrinimas</t>
  </si>
  <si>
    <t>Izoliacinės alyvos rūgštingumo patikrinimas</t>
  </si>
  <si>
    <t>B-ALY-TG</t>
  </si>
  <si>
    <t>Alyvos tgδ matavimas</t>
  </si>
  <si>
    <t>Izoliacinės alyvos dielektrinių nuostolių kampo tg delta vertės patikrinimas prie 90 laipsnių C</t>
  </si>
  <si>
    <t>B-ALYVAN-P</t>
  </si>
  <si>
    <t>Alyvoje vandens kiekio patikrinimas</t>
  </si>
  <si>
    <t>Vandens kiekio izoliacinėje alyvoje patikrinimas</t>
  </si>
  <si>
    <t>B-VANALY</t>
  </si>
  <si>
    <t>Alyvos kiekio vandenyje nustatymas</t>
  </si>
  <si>
    <t>B-APV-CTG</t>
  </si>
  <si>
    <t>Apvijų C ir tgδ matavimas</t>
  </si>
  <si>
    <t>Apvijų izoliacijos talpio (C) ir dielektrinių nuostolių (tg delta) matavimas</t>
  </si>
  <si>
    <t>B-R</t>
  </si>
  <si>
    <t>Izoliacijos R matavimas</t>
  </si>
  <si>
    <t>Izoliacijos varžos matavimas megommetru</t>
  </si>
  <si>
    <t>B-CTG</t>
  </si>
  <si>
    <t>Izoliacijos C ir tgδ matavimas</t>
  </si>
  <si>
    <t xml:space="preserve">Izoliacijos talpio (C) ir dielektrinių nuostolių (tg delta) matavimas </t>
  </si>
  <si>
    <t>B-ISK-R</t>
  </si>
  <si>
    <t>IŠK varžos matavimas</t>
  </si>
  <si>
    <t>Iškroviklių varžos matavimas megommetru</t>
  </si>
  <si>
    <t>1 fazė</t>
  </si>
  <si>
    <t>B-RIBNUOT-I</t>
  </si>
  <si>
    <t>RIB nuotėkio srovės matavimas</t>
  </si>
  <si>
    <t>Viršįtampių ribotuvų nuotėkio srovės matavimas</t>
  </si>
  <si>
    <t>B-ITDAL-C</t>
  </si>
  <si>
    <t>ĮT. daliklio kond. talpio patikrinimas</t>
  </si>
  <si>
    <t>Įtampos daliklio kondensatoriaus talpio patikrinimas</t>
  </si>
  <si>
    <t>B1KABVLF-B</t>
  </si>
  <si>
    <t>10/24kV kabelio bandymas labai žemu dažniu</t>
  </si>
  <si>
    <t>1 įrenginiui</t>
  </si>
  <si>
    <t>B-KAB-R</t>
  </si>
  <si>
    <t>Kabelio izoliacijos varžos matavimas</t>
  </si>
  <si>
    <t>Kabelių izoliacijos varžos matavimas</t>
  </si>
  <si>
    <t>B-ANTGRA-B</t>
  </si>
  <si>
    <t>Antrinių gr. bandymas paaukštinta įtampa</t>
  </si>
  <si>
    <t>Įrenginių antrinių grandinių izoliacijos bandymas paaukštinta įtampa</t>
  </si>
  <si>
    <t>B-PIRGRA-B</t>
  </si>
  <si>
    <t>Pirminių gr. bandymas paaukštinta įtampa</t>
  </si>
  <si>
    <t>Įrenginių izoliacijos bandymas paaukštinta įtampa</t>
  </si>
  <si>
    <t>B-APSPRIE-P</t>
  </si>
  <si>
    <t>Apsaugos priemonių patikra</t>
  </si>
  <si>
    <t>1 vnt.</t>
  </si>
  <si>
    <t>1 apsaugos priemonės (botai, pirštinės, izoliacinė lazda ir pan.) patikrinimas laboratorijoje ir patikrinimo protokolo pateikimas</t>
  </si>
  <si>
    <t>B-RK-C</t>
  </si>
  <si>
    <t>RK talpio matavimas</t>
  </si>
  <si>
    <t>Ryšio kondensatoriaus talpio patikrinimas</t>
  </si>
  <si>
    <t>B-RKPAD-R</t>
  </si>
  <si>
    <t>RK pado R matavimas</t>
  </si>
  <si>
    <t>Ryšio kondensatoriaus pado izoliacijos varžos matavimas megommetru</t>
  </si>
  <si>
    <t>B-SF6-ISTR</t>
  </si>
  <si>
    <t>SF6 dujų ištraukimas</t>
  </si>
  <si>
    <t>SF6 dujų ištraukimas iš įrenginio į talpą laikantis saugos reikalavimų dirbant su SF6 dujomis.</t>
  </si>
  <si>
    <t>B-SF6-KOK</t>
  </si>
  <si>
    <t>SF6 dujų kokybės rodiklių nustatymas</t>
  </si>
  <si>
    <t>B-SF6-PAP</t>
  </si>
  <si>
    <t>SF6 dujų pildymas</t>
  </si>
  <si>
    <t>SF6 dujų papildymas iš talpos į įrenginį laikantis saugos reikalavimų dirbant su SF6 dujomis.</t>
  </si>
  <si>
    <t>B-SF6-REG</t>
  </si>
  <si>
    <t>SF6 dujų regeneravimas (išvalymas)</t>
  </si>
  <si>
    <t>SF6 dujų regeneravimas iki numatytų reikšmių</t>
  </si>
  <si>
    <t>B-SF6-VAK</t>
  </si>
  <si>
    <t>SF6 dujų talpos vakuumavimas</t>
  </si>
  <si>
    <t>Įrenginio vakuumavimas iki gamintojo nurodytos vertės</t>
  </si>
  <si>
    <t>B-SKR-VEIKT</t>
  </si>
  <si>
    <t>SKR/TRP suveikimo laikų patikrinimas</t>
  </si>
  <si>
    <t>Skirtuvų ir trumpiklių suveikimo laikų patikrinimas</t>
  </si>
  <si>
    <t>B-SUSPJEG</t>
  </si>
  <si>
    <t>Srovėlaidžio suspaudimo jėgos matavimas</t>
  </si>
  <si>
    <t>Skyriklių, skirtuvų ir trumpiklių pagrindinio srovėlaidžio kontūro kontaktų suspaudimo jėgos matavimas</t>
  </si>
  <si>
    <t>B-SIL-R-M</t>
  </si>
  <si>
    <t>Elektromag. apvijų, šildymo R matavimas</t>
  </si>
  <si>
    <t>Valdymo elektromagnetų apvijų ir šildymo įtaisų varžų matavimas</t>
  </si>
  <si>
    <t>B-MASAPV-R</t>
  </si>
  <si>
    <t>Transf. ir el. mašinų apvijų R matavimas</t>
  </si>
  <si>
    <t>Matavimo transformatorių ir rotacinių el. mašinų apvijų varžos matavimas</t>
  </si>
  <si>
    <t>B-IZEMJUN-R</t>
  </si>
  <si>
    <t>Įžeminimo jungčių R matavimas</t>
  </si>
  <si>
    <t>Jungčių tarp įžemintuvo ir įžeminamų elementų varžų patikrinimas</t>
  </si>
  <si>
    <t>10 vnt</t>
  </si>
  <si>
    <t>B-PER-R</t>
  </si>
  <si>
    <t>Pereinamos varžos matavimas</t>
  </si>
  <si>
    <t>Kontaktinės pereinamos varžos matavimas</t>
  </si>
  <si>
    <t>B-TPIZEMK-R</t>
  </si>
  <si>
    <t>TP įžeminimo kontūro R patikrinimas</t>
  </si>
  <si>
    <t>Pastotės/skirstyklos įžeminimo kontūro varžos patikrinimas</t>
  </si>
  <si>
    <t>1 past.</t>
  </si>
  <si>
    <t>B-TPIZEM-UPR</t>
  </si>
  <si>
    <t>TP įžeminimo prisilietimo įt. matavimas</t>
  </si>
  <si>
    <t>Pastotės/skirstyklos įžeminimo kontūro prisilietimo įtampos matavimas</t>
  </si>
  <si>
    <t>Bandymai atliekami vadovaujantis Perdavimo tinklo įrenginių bandymo reglamento reikalavimais. Taikoma ir statinio įžeminimo tinklams</t>
  </si>
  <si>
    <t>B-KON-PAT</t>
  </si>
  <si>
    <t>Kontaktų patikrinimas dinamomet. raktu</t>
  </si>
  <si>
    <t>Kontaktinių jungčių varžtinių sujungimų patikrinimas dinamometriniu raktu</t>
  </si>
  <si>
    <t>B-TER-IKI-5</t>
  </si>
  <si>
    <t>Termovizinis TP patikrinimas (≤5 prij)</t>
  </si>
  <si>
    <t>Termovizinis pastotės/skirstyklos visų įrenginių patikrinimas (iki 5 prijunginių)</t>
  </si>
  <si>
    <t>Pastotės iki 5 prijunginių visų įrenginių termovizinis patikrinimas. Bandymai atliekami vadovaujantis Perdavimo tinklo įrenginių bandymo reglamento reikalavimais.</t>
  </si>
  <si>
    <t>B-TER-V5</t>
  </si>
  <si>
    <t>Termovizinis TP patikrinimas (&gt;5 prij)</t>
  </si>
  <si>
    <t>Termovizinis pastotės/skirstyklos visų įrenginių patikrinimas (virš 5 prijunginių)</t>
  </si>
  <si>
    <t>Pastotės virš 5 prijunginių visų įrenginių termovizinis patikrinimas.Bandymai atliekami vadovaujantis Perdavimo tinklo įrenginių bandymo reglamento reikalavimais.</t>
  </si>
  <si>
    <t>B-TER-AT</t>
  </si>
  <si>
    <t>Termovizinė AT apžiūra</t>
  </si>
  <si>
    <t>Termovizinė galios transformatoriaus (autotransformatoriaus) apžiūra ir ataskaitos paruošimas</t>
  </si>
  <si>
    <t>Įkainis naudojamas atliekant ir VŠR termovizinę apžiūrą. Bandymai atliekami vadovaujantis Perdavimo tinklo įrenginių bandymo reglamento reikalavimais.</t>
  </si>
  <si>
    <t>B-TER-IRE</t>
  </si>
  <si>
    <t>Termovizinė įrenginio paviršiaus apžiūra</t>
  </si>
  <si>
    <t>Termovizinė įrenginio korpuso paviršiaus apžiūra</t>
  </si>
  <si>
    <t>Darbų užsakyme nurodyto įrengino termovizinė paviršiaus apžiūra. Bandymai atliekami vadovaujantis Perdavimo tinklo įrenginių bandymo reglamento reikalavimais.</t>
  </si>
  <si>
    <t>B35ALYIT-PAT</t>
  </si>
  <si>
    <t>Iki 35 kV alyvinių ĮT patikra</t>
  </si>
  <si>
    <t xml:space="preserve">Iki 35 kV alyvinių įtampos matavimo transformatorių patikra </t>
  </si>
  <si>
    <t>B35IT-PAT</t>
  </si>
  <si>
    <t>Iki 35 kV ĮT patikra</t>
  </si>
  <si>
    <t xml:space="preserve">Iki 35 kV įtampos matavimo transformatorių patikra </t>
  </si>
  <si>
    <t>B35ST-PAT</t>
  </si>
  <si>
    <t>Iki 35 kV ST patikra</t>
  </si>
  <si>
    <t xml:space="preserve">Iki 35 kV srovės matavimo transformatorių patikra </t>
  </si>
  <si>
    <t>B40ST-PAT</t>
  </si>
  <si>
    <t>110-400kV ST patikra</t>
  </si>
  <si>
    <t xml:space="preserve">110-400 kV srovės matavimo transformatorių patikra </t>
  </si>
  <si>
    <t xml:space="preserve">1 kompl. (3 f.) </t>
  </si>
  <si>
    <t>B-IV-CTG</t>
  </si>
  <si>
    <t>Įvado izoliacijos matavimas</t>
  </si>
  <si>
    <t>Įvado izoliacijos talpio (C), dielektrinių nuostolių (tg delta) ir varžos  matavimas</t>
  </si>
  <si>
    <t>1 kompl.</t>
  </si>
  <si>
    <t>Atliekama 1 įvado visi reikalingi izoliacijos talpio (C), dielektrinių nuostolių (tg delta) ir varžos  matavimai. Bandymai atliekami vadovaujantis Perdavimo tinklo įrenginių bandymo reglamento reikalavimais.</t>
  </si>
  <si>
    <t>B33IV-CTG-M</t>
  </si>
  <si>
    <t>330kV Įvadų izoliacijos matavimas</t>
  </si>
  <si>
    <t>330 kV įvadų (3 vnt.) izoliacijos talpio (C), dielektrinių nuostolių (tg delta) ir izoliacijos varžos matavimas</t>
  </si>
  <si>
    <t>Atliekama 3 įvadų visi reikalingi izoliacijos talpio (C), dielektrinių nuostolių (tg delta) ir varžos  matavimai. Bandymai atliekami vadovaujantis Perdavimo tinklo įrenginių bandymo reglamento reikalavimais.</t>
  </si>
  <si>
    <t>B11IV-CTG-M</t>
  </si>
  <si>
    <t>110kV Įvadų izoliacijos matavimas</t>
  </si>
  <si>
    <t>110 kV įvadų (3 vnt.) izoliacijos talpio (C), dielektrinių nuostolių (tg delta) ir izoliacijos varžos matavimas</t>
  </si>
  <si>
    <t>B-IV-CTGR-AJ</t>
  </si>
  <si>
    <t>Jungtuvo įvadų izoliacijos matavimas</t>
  </si>
  <si>
    <t>Jungtuvo įvadų izoliacijos talpio (C), dielektrinių nuostolių (tg delta) ir izoliacijos varžos matavimas</t>
  </si>
  <si>
    <t>Atliekama alyvinio jungtuvo (didžiatūrio) visų įvadų visi reikalingi izoliacijos talpio (C), dielektrinių nuostolių (tg delta) ir varžos  matavimai. Bandymai atliekami vadovaujantis Perdavimo tinklo įrenginių bandymo reglamento reikalavimais.</t>
  </si>
  <si>
    <t>B-ATS-OSC</t>
  </si>
  <si>
    <t>Atšakų perjungiklių oscilografavimas</t>
  </si>
  <si>
    <t>Atšakų perjungiklių kontaktų perjungimo oscilografavimas</t>
  </si>
  <si>
    <t>1 perjungikliui</t>
  </si>
  <si>
    <t>B-ATS-KON</t>
  </si>
  <si>
    <t>Atšakų perjungiklių sekos kontrolė</t>
  </si>
  <si>
    <t>Atšakų perjungiklių kontaktų perjungimo sekos kontrolė (apskritiminės diagramos nustatymas)</t>
  </si>
  <si>
    <t>B-AT-TJR-M</t>
  </si>
  <si>
    <t>AT trumpojo jungimo varžos matavimas</t>
  </si>
  <si>
    <t>Galios transformatorių (autotransformatorių) trumpojo jungimo varžos matavimas</t>
  </si>
  <si>
    <t>PI-AT-TVGN-M</t>
  </si>
  <si>
    <t>AT tuščios veikos, nuostolių matavimas</t>
  </si>
  <si>
    <t>Galios transformatorių (autotransformatorių) tuščiosios veikos srovės ir galios nuostolių matavimas</t>
  </si>
  <si>
    <t>B-GUOVIB-M</t>
  </si>
  <si>
    <t>Variklių guolių vibracijos matavimas</t>
  </si>
  <si>
    <t>Variklių (siurblių) guolių vibracijos matavimas</t>
  </si>
  <si>
    <t>Manometrų ir termometrų patikra</t>
  </si>
  <si>
    <t>Manometrų ir elektrokontaktinių termometrų patikra</t>
  </si>
  <si>
    <t>B-MAG-R</t>
  </si>
  <si>
    <t>Magnetolaidžio R matavimas</t>
  </si>
  <si>
    <t>Magnetolaidžio izoliacijos varžos matavimas megometru</t>
  </si>
  <si>
    <t>B-APV-R-OM</t>
  </si>
  <si>
    <t>Apvijų R matavimas (ominės)</t>
  </si>
  <si>
    <t>Apvijų varžos matavimas (ominės)</t>
  </si>
  <si>
    <t>BI-BRIG-KAI</t>
  </si>
  <si>
    <t>Bandymų brigados vienos valandos darbo kaina</t>
  </si>
  <si>
    <t xml:space="preserve">Bandymų brigados, 2 darbuotojų (darbų vykdytojo ir elektriko) su transporto priemone 1 valandos darbo įkainis. Įkainis naudojamas, kai nėra aprašyto reikalingo bandymo įkainio.  Darbų atlikimo apimtis ir jų terminai derinami su Užsakovu. Aktuojama pagal faktines darbo laiko sąnaudas (valandinį įkainį). </t>
  </si>
  <si>
    <t>B-KAB-GYSL</t>
  </si>
  <si>
    <t>Kabelio gyslų varžų matavimas</t>
  </si>
  <si>
    <t>Bandymų darbų kaina be PVM</t>
  </si>
  <si>
    <t xml:space="preserve">PASTABOS:
1) Į darbų įkainius įskaičiuotas nurodymo išrašymas, techninių priemonių įvykdymas (įskaitant automatinių jungiklių išjungimus/įjungimus, bei, esant reikalui, paprastus perjungimus), darbo vietos paruošimas ir sutvarkymas. Taip pat, jei Darbo aprašyme nenurodyta kitaip, į įkainį įskaičiuoti visi reikalingi matavimo prietaisai, transportas, mechanizmai ir kt. būtini darbui atlikti.
2) Jei darbui atlikti reikalinga medžiaga,kurios kaina sudaro iki 5 % darbo vertės ir kuri nėra nurodyta kaip būtina keisti darbo aprašyme, laikoma, kad medžiagos kaina yra įskaičiuota į darbą ir ji papildomai neaktuojama atlikus darbą. Medžiaga nelaikoma skudurai, tepalas kontaktams tepti ir kitos panašios medžiagos, kurios suprantamos kaip būtinos darbams atlikti.
3)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4) Atliekant įrenginiams planinės techninės priežiūros darbus, į TVIS kartu su atliktų darbų dokumentacija turi būti pridedamos tų įrenginių duomenų lentelių nuotraukos.
</t>
  </si>
  <si>
    <t>3 lentelė</t>
  </si>
  <si>
    <t>Eil. Nr.</t>
  </si>
  <si>
    <t xml:space="preserve"> Darbo pavadinimas</t>
  </si>
  <si>
    <t xml:space="preserve"> Matavimo vienetas </t>
  </si>
  <si>
    <t>1-110DIST-P1</t>
  </si>
  <si>
    <t>Vnt.</t>
  </si>
  <si>
    <t>1-110DIST-P</t>
  </si>
  <si>
    <t>Išbandymas 110 kV prijunginio su apsaugos funkcijas turinčiais mikroprocesoriniu valdikliu ir distancine apsauga, kai nuostatų grupių ≤ 2</t>
  </si>
  <si>
    <t>1-110DIST-B</t>
  </si>
  <si>
    <t>Pirmasis patikrinimas  prijunginio su apsaugų funkcijas turinčiu mikroprocesoriniu valdikliu, kai nuostatų grupių ≤ 2</t>
  </si>
  <si>
    <t>1-110MSA-P1</t>
  </si>
  <si>
    <t>Pilnutinis patikrinimas prijunginio su apsaugų funkcijas turinčiu mikroprocesoriniu valdikliu, kai nuostatų grupių ≤ 2</t>
  </si>
  <si>
    <t>1-110MSA-P</t>
  </si>
  <si>
    <t xml:space="preserve"> Išbandymas prijunginio su apsaugų funkcijas turinčiu mikroprocesoriniu valdikliu, kai nuostatų grupių ≤ 2</t>
  </si>
  <si>
    <t>1-110MSA-B</t>
  </si>
  <si>
    <t>2-110DIST-P</t>
  </si>
  <si>
    <t>2-110DIST-K</t>
  </si>
  <si>
    <t>2-110DIST-B</t>
  </si>
  <si>
    <t>Prijunginio su elektromechaninių relių komplektu ir srovinėmis apsaugomis pilnutinis patikrinimas</t>
  </si>
  <si>
    <t>2-110MSA-P</t>
  </si>
  <si>
    <t>Prijunginio su elektromechaninių relių komplektu ir srovinėmis apsaugomis kontrolė</t>
  </si>
  <si>
    <t>2-110MSA-K</t>
  </si>
  <si>
    <t>Prijunginio su elektromechaninių relių komplektu ir srovinėmis apsaugomis išbandymas</t>
  </si>
  <si>
    <t>2-110MSA-B</t>
  </si>
  <si>
    <t xml:space="preserve">Galios autotransformatoriaus mikroprocesorinės apsaugos, automatikos ir įmontuotų srovės transformatorių pirmasis patikrinimas </t>
  </si>
  <si>
    <t>1-330AT-P1</t>
  </si>
  <si>
    <t>Galios autotransformatoriaus mikroprocesorinės apsaugos, automatikos ir įmontuotų srovės transformatorių pilnutinis patikrinimas</t>
  </si>
  <si>
    <t>1-330AT-P</t>
  </si>
  <si>
    <t>Galios autotransformatoriaus mikroprocesorinės apsaugos, automatikos ir įmontuotų srovės transformatorių išbandymas</t>
  </si>
  <si>
    <t>1-330AT-B</t>
  </si>
  <si>
    <t>Galios autotransformatoriaus elektromechaninės apsaugos, automatikos ir įmontuotų srovės transformatorių pilnutinis patikrinimas</t>
  </si>
  <si>
    <t>2-330AT-P</t>
  </si>
  <si>
    <t>Galios autotransformatoriaus elektromechaninės apsaugos, automatikos ir įmontuotų srovės transformatorių kontrolė</t>
  </si>
  <si>
    <t>2-330AT-K</t>
  </si>
  <si>
    <t>Galios autotransformatoriaus elektromechaninės apsaugos, automatikos ir įmontuotų srovės transformatorių išbandymas</t>
  </si>
  <si>
    <t>2-330AT-B</t>
  </si>
  <si>
    <t>Galios transformatoriaus elektromechaninės apsaugos, automatikos, valdymo ir įmontuotų srovės transformatorių pilnutinis patikrinimas</t>
  </si>
  <si>
    <t>2-110T-P</t>
  </si>
  <si>
    <t>Galios transformatoriaus elektromechaninės apsaugos, automatikos, valdymo ir įmontuotų srovės transformatorių kontrolė</t>
  </si>
  <si>
    <t>2-110T-K</t>
  </si>
  <si>
    <t>Galios transformatoriaus elektromechaninės apsaugos, automatikos, valdymo ir įmontuotų srovės transformatorių išbandymas</t>
  </si>
  <si>
    <t>2-110T-B</t>
  </si>
  <si>
    <t>Trumpiklio-skirtuvo pavaros ir valdymo (PT dalis) pilnutinis patikrinimas</t>
  </si>
  <si>
    <t>2-110TRP-P</t>
  </si>
  <si>
    <t>Trumpiklio-skirtuvo pavaros ir valdymo (PT dalis) kontrolė</t>
  </si>
  <si>
    <t>2-110TRP-K</t>
  </si>
  <si>
    <t>Trumpiklio-skirtuvo pavaros ir valdymo (PT dalis) išbandymas</t>
  </si>
  <si>
    <t>2-110TRP-B</t>
  </si>
  <si>
    <t>Pirmasis patikrinimas  330 kV linijos su valdymo funkcijas turinčiais mikroprocesoriniu valdikliu  ir  distancine apsauga, kai nuostatų grupių ≤ 2</t>
  </si>
  <si>
    <t>1-330DIST-P1</t>
  </si>
  <si>
    <t>Pilnutinis patikrinimas 330 kV linijos su valdymo funkcijas turinčiais mikroprocesoriniu valdikliu  ir  distancine apsauga, kai nuostatų grupių ≤ 2</t>
  </si>
  <si>
    <t>1-330DIST-P</t>
  </si>
  <si>
    <t>Išbandymas 330 kV linijos su valdymo funkcijas turinčiais mikroprocesoriniu valdikliu  ir  distancine apsauga, kai nuostatų grupių ≤ 2</t>
  </si>
  <si>
    <t>1-330DIST-B</t>
  </si>
  <si>
    <t>2-330DIST-P</t>
  </si>
  <si>
    <t>2-330DIST-K</t>
  </si>
  <si>
    <t>330 kV linijos su  elektromechaniniu RAA komplektu ir  distancine apsauga išbandymas</t>
  </si>
  <si>
    <t>2-330DIST-B</t>
  </si>
  <si>
    <t>Pirmasis patikrinimas  330 kV jungtuvo  prijunginio su apsaugos funkcijas turinčiu(ais) mikroprocesoriniu(ais) valdikliu(ais), trifaziu valdymu kai nuostatų grupių ≤ 2 (vienų šynų skyriklių ir įžemiklių valdiklis, blokuotės, valdymas, signalizacija ir t.t.)</t>
  </si>
  <si>
    <t>1-330VLD3-P1</t>
  </si>
  <si>
    <t>Pilnutinis patikrinimas 330 kV jungtuvo  prijunginio su apsaugos funkcijas turinčiu(ais) mikroprocesoriniu(ais) valdikliu(ais), trifaziu valdymu kai nuostatų grupių ≤ 2 (vienų šynų skyriklių ir įžemiklių valdiklis, blokuotės, valdymas, signalizacija ir t.t.)</t>
  </si>
  <si>
    <t>1-330VLD3-P</t>
  </si>
  <si>
    <t>Išbandymas 330 kV jungtuvo  prijunginio su apsaugos funkcijas turinčiu(ais) mikroprocesoriniu(ais) valdikliu(ais), trifaziu valdymu kai nuostatų grupių ≤ 2 (vienų šynų skyriklių ir įžemiklių valdiklis, blokuotės, valdymas, signalizacija ir t.t.)</t>
  </si>
  <si>
    <t>1-330VLD3-B</t>
  </si>
  <si>
    <t>Pirmasis patikrinimas  330 kV jungtuvo  prijunginio su apsaugos funkcijas turinčiu(ais) mikroprocesoriniu(ais) valdikliu(ais), po faziniu valdymu  kai nuostatų grupių ≤ 2 (vienų šynų skyriklių ir įžemiklių valdiklis, blokuotės, valdymas, signalizacija ir t.t.)</t>
  </si>
  <si>
    <t>1-330VLD1-P1</t>
  </si>
  <si>
    <t>Pilnutinis patikrinimas 330 kV jungtuvo  prijunginio su apsaugos funkcijas turinčiu(ais) mikroprocesoriniu(ais) valdikliu(ais), pofaziniu valdymu  kai nuostatų grupių ≤ 2 (vienų šynų skyriklių ir įžemiklių valdiklis, blokuotės, valdymas, signalizacija ir t.t.)</t>
  </si>
  <si>
    <t>1-330VLD1-P</t>
  </si>
  <si>
    <t>Išbandymas 330 kV jungtuvo  prijunginio su apsaugos funkcijas turinčiu(ais) mikroprocesoriniu(ais) valdikliu(ais), pofaziniu valdymu  kai nuostatų grupių ≤ 2 (vienų šynų skyriklių ir įžemiklių valdiklis, blokuotės, valdymas, signalizacija ir t.t.)</t>
  </si>
  <si>
    <t>1-330VLD1-B</t>
  </si>
  <si>
    <t>330 kV jungtuvo  prijunginio su elektromechaninių relių trifaziu valdymu (blokuotėmis, signalizacija, AKĮ  funkcijomis ir t.t.) pilnutinis patikrinimas</t>
  </si>
  <si>
    <t>2-330VLD3-P</t>
  </si>
  <si>
    <t>2-330VLD3-K</t>
  </si>
  <si>
    <t>2-330VLD3-B</t>
  </si>
  <si>
    <t>2-330VLD1-P</t>
  </si>
  <si>
    <t>2-330VLD1-K</t>
  </si>
  <si>
    <t>2-330VLD1-B</t>
  </si>
  <si>
    <t xml:space="preserve">330 kV  šuntinio reaktoriaus RAA (visos apsaugos, automatika, valdymas, išskyrus 330 kV jungtuvų valdymą) pirmasis patikrinimas </t>
  </si>
  <si>
    <t>1-330RSR-P1</t>
  </si>
  <si>
    <t>330 kV  šuntinio reaktoriaus RAA (visos apsaugos, automatika, valdymas, išskyrus 330 kV jungtuvų valdymą)  pilnutinis patikrinimas</t>
  </si>
  <si>
    <t>1-330RSR-P</t>
  </si>
  <si>
    <t>330 kV  šuntinio reaktoriaus RAA (visos apsaugos, automatika, valdymas, išskyrus 330 kV jungtuvų valdymą)  išbandymas</t>
  </si>
  <si>
    <t>1-330RSR-B</t>
  </si>
  <si>
    <t xml:space="preserve">10 kV reaktoriaus RAA  ir valdymo komplekto pirmasis patikrinimas </t>
  </si>
  <si>
    <t>1-10REAKT-P1</t>
  </si>
  <si>
    <t>10 kV reaktoriaus RAA  ir valdymo komplekto pilnutinis patikrinimas</t>
  </si>
  <si>
    <t>1-10REAKT-P</t>
  </si>
  <si>
    <t>10 kV reaktoriaus RAA  ir valdymo komplekto išbandymas</t>
  </si>
  <si>
    <t>1-10REAKT-B</t>
  </si>
  <si>
    <t>10 kV prijunginio elektromechaninio RAA  ir valdymo komplekto pilnutinis patikrinimas</t>
  </si>
  <si>
    <t>2-10MSA-P</t>
  </si>
  <si>
    <t>10 kV prijunginio elektromechaninio RAA  ir valdymo komplekto kontrolė</t>
  </si>
  <si>
    <t>2-10MSA-K</t>
  </si>
  <si>
    <t>10 kV prijunginio elektromechaninio RAA  ir valdymo komplekto išbandymas</t>
  </si>
  <si>
    <t>2-10MSA-B</t>
  </si>
  <si>
    <t xml:space="preserve">10 kV prijunginio mikroprocesorinio RAA  ir valdymo komplekto pirmasis patikrinimas </t>
  </si>
  <si>
    <t>1-10MSA-P1</t>
  </si>
  <si>
    <t xml:space="preserve">10 kV prijunginio mikroprocesorinio RAA  ir valdymo komplekto  pilnutinis patikrinimas </t>
  </si>
  <si>
    <t>1-10MSA-P</t>
  </si>
  <si>
    <t>10 kV prijunginio mikroprocesorinio RAA  ir valdymo komplekto išbandymas</t>
  </si>
  <si>
    <t>1-10MSA-B</t>
  </si>
  <si>
    <t xml:space="preserve">Srovės transformatorius 3 fazių (iki 5 antrinių  apvijų) pilnutinis patikrinimas </t>
  </si>
  <si>
    <t>RAA-ST-P</t>
  </si>
  <si>
    <t>Įtampos transformatorius 3 fazių pilnutinis patikrinimas</t>
  </si>
  <si>
    <t>RAA-IT-P</t>
  </si>
  <si>
    <t>Įtampos transformatorius 3 fazių kontrolė</t>
  </si>
  <si>
    <t>RAA-IT-K</t>
  </si>
  <si>
    <t>Matavimo transformatorius 3 fazių pilnutinis patikrinimas</t>
  </si>
  <si>
    <t>RAA-ST/IT-P</t>
  </si>
  <si>
    <t>Matavimo transformatorius 3 fazių kontrolė</t>
  </si>
  <si>
    <t>RAA-ST/IT-K</t>
  </si>
  <si>
    <t>Jungtuvo pavaros ir valdymo pilnutinis patikrinimas (kai nėra PT apsaugų)</t>
  </si>
  <si>
    <t>2-110JV-P</t>
  </si>
  <si>
    <t>Jungtuvo pavaros ir valdymo kontrolė (kai nėra PT apsaugų)</t>
  </si>
  <si>
    <t>2-110JV-K</t>
  </si>
  <si>
    <t>Jungtuvo pavaros ir valdymo išbandymas (kai nėra PT apsaugų)</t>
  </si>
  <si>
    <t>2-110JV-B</t>
  </si>
  <si>
    <t>Aukšto dažnio analoginių postų (AVZK, PVZ ir t.t.) ir jų kanalinės įrangos pilnutinis patikrinimas (be užtvėriklio nukėlimo)</t>
  </si>
  <si>
    <t>6-PVZ-P</t>
  </si>
  <si>
    <t>Aukšto dažnio analoginių postų (AVZK, PVZ ir t.t.) ir jų  kanalinės įrangos kontrolė (be užtvėriklio nukėlimo)</t>
  </si>
  <si>
    <t>6-PVZ-K</t>
  </si>
  <si>
    <t>Aukšto dažnio analoginių postų (AVZK, PVZ ir t.t.) ir jų  kanalinės įrangos išbandymas (be užtvėriklio nukėlimo)</t>
  </si>
  <si>
    <t>6-PVZ-B</t>
  </si>
  <si>
    <t>Aukšto dažnio postų iki 14 komandų (ANKA -AVPA ,  VČTO....) ir jų  kanalinės įrangos pilnutinis patikrinimas (be užtvėriklio nukėlimo)</t>
  </si>
  <si>
    <t>6-ANKA-P</t>
  </si>
  <si>
    <t>Aukšto dažnio postų iki14 komandų (ANKA -AVPA ,  VČTO....) ir jų  kanalinės įrangos kontrolė (be užtvėriklio nukėlimo)</t>
  </si>
  <si>
    <t>6-ANKA-K</t>
  </si>
  <si>
    <t>Aukšto dažnio postų iki14 komandų (ANKA -AVPA ,  VČTO....) ir jų  kanalinės įrangos išbandymas (be užtvėriklio nukėlimo)</t>
  </si>
  <si>
    <t>6-ANKA-B</t>
  </si>
  <si>
    <t xml:space="preserve">Skaitmeninių  postų iki 2  perduodamų komandų ir jų signalų perdavimo traktų pirmasis patikrinimas  </t>
  </si>
  <si>
    <t>5-TPI-P1</t>
  </si>
  <si>
    <t>Skaitmeninių  postų iki 2  perduodamų komandų ir jų signalų perdavimo traktų pilnutinis patikrinimas</t>
  </si>
  <si>
    <t>5-TPI-P</t>
  </si>
  <si>
    <t>Skaitmeninių  postų iki 2  perduodamų komandų ir jų signalų perdavimo traktų išbandymas</t>
  </si>
  <si>
    <t>5-TPI-B</t>
  </si>
  <si>
    <t xml:space="preserve">Skaitmeninių  postų virš 2  perduodamų komandų ir jų signalų perdavimo traktų pirmasis patikrinimas </t>
  </si>
  <si>
    <t>5-PLC-P1</t>
  </si>
  <si>
    <t>Skaitmeninių  postų virš 2  perduodamų komandų ir jų signalų perdavimo traktų pilnutinis patikrinimas</t>
  </si>
  <si>
    <t>5-PLC-P</t>
  </si>
  <si>
    <t>Skaitmeninių  postų virš 2  perduodamų komandų ir jų signalų perdavimo traktų išbandymas</t>
  </si>
  <si>
    <t>5-PLC-B</t>
  </si>
  <si>
    <t xml:space="preserve">Mikroprocesorinio valdiklio pirmasis patikrinimas </t>
  </si>
  <si>
    <t>5-VLD-P1</t>
  </si>
  <si>
    <t>Mikroprocesorinio valdiklio pilnutinis patikrinimas</t>
  </si>
  <si>
    <t>5-VLD-P</t>
  </si>
  <si>
    <t>Mikroprocesorinės relės išbandymas</t>
  </si>
  <si>
    <t>5-VLD-B</t>
  </si>
  <si>
    <t xml:space="preserve">Mikroprocesorinės relės pirmasis patikrinimas </t>
  </si>
  <si>
    <t>5-DIST-P1</t>
  </si>
  <si>
    <t>Mikroprocesorinės relės pilnutinis patikrinimas</t>
  </si>
  <si>
    <t>5-DIST-P</t>
  </si>
  <si>
    <t>5-DIST-B</t>
  </si>
  <si>
    <t>Nuolatinės srovės skydo (matavimo prietaisai, keitikliai, izoliacijos kontrolės įrenginys, žemosios įtampos  komutacinių  aparatų nuotolinio valdymo pavaros) pilnutinis patikrinimas</t>
  </si>
  <si>
    <t>6-NSS-P</t>
  </si>
  <si>
    <t>Nuolatinės srovės skydo (matavimo prietaisai, keitikliai, izoliacijos kontrolės įrenginys, žemosios įtampos  komutacinių  aparatų nuotolinio valdymo pavaros) kontrolė</t>
  </si>
  <si>
    <t>6-NSS-K</t>
  </si>
  <si>
    <t>Nuolatinės srovės skydo (matavimo prietaisai, keitikliai, izoliacijos kontrolės įrenginys, žemosios įtampos  komutacinių  aparatų nuotolinio valdymo pavaros) išbandymas</t>
  </si>
  <si>
    <t>6-NSS-B</t>
  </si>
  <si>
    <t>Akumuliatorių baterijos įkroviklio pilnutinis patikrinimas</t>
  </si>
  <si>
    <t>RAA-AKLYG-P</t>
  </si>
  <si>
    <t>Akumuliatorių baterijos įkroviklio kontrolė</t>
  </si>
  <si>
    <t>RAA-AKLYG-K</t>
  </si>
  <si>
    <t>Akumuliatorių baterijos įkroviklio išbandymas</t>
  </si>
  <si>
    <t>RAA-AKLYG-B</t>
  </si>
  <si>
    <t>Savųjų reikmių žemosios įtampos ARĮ įtaisų, komutacinių  aparatų  nuotolinio valdymo pavarų, srovės transformatorių, keitiklių, dyzelgeneratoriaus paleidimo automatikos pilnutinis patikrinimas</t>
  </si>
  <si>
    <t>RAA-ARI-P</t>
  </si>
  <si>
    <t>Savųjų reikmių žemosios įtampos ARĮ įtaisų, komutacinių  aparatų  nuotolinio valdymo pavarų, srovės transformatorių, keitiklių, dyzelgeneratoriaus paleidimo automatikos kontrolė</t>
  </si>
  <si>
    <t>RAA-ARI-K</t>
  </si>
  <si>
    <t>Savųjų reikmių žemosios įtampos ARĮ įtaisų, komutacinių  aparatų  nuotolinio valdymo pavarų, srovės transformatorių, keitiklių, dyzelgeneratoriaus paleidimo automatikos išbandymas</t>
  </si>
  <si>
    <t>RAA-ARI-B</t>
  </si>
  <si>
    <t>Avarinių procesų registratoriaus pirmasis patikrinimas  (kai prijunginys -  šynos)</t>
  </si>
  <si>
    <t>5-APR-P1</t>
  </si>
  <si>
    <t>Avarinių procesų registratoriaus pilnutinis patikrinimas  (kai prijunginys -  šynos)</t>
  </si>
  <si>
    <t>5-APR-P</t>
  </si>
  <si>
    <t>Avarinių procesų registratoriaus išbandymas  (kai prijunginys -  šynos)</t>
  </si>
  <si>
    <t>5-APR-B</t>
  </si>
  <si>
    <t>330 kV linijos VAKĮ pilnutinis patikrinimas(atskiras panelis)</t>
  </si>
  <si>
    <t>6-VAKI-P</t>
  </si>
  <si>
    <t>330 kV linijos VAKĮ kontrolė (atskiras panelis)</t>
  </si>
  <si>
    <t>6-VAKI-K</t>
  </si>
  <si>
    <t>330 kV linijos VAKĮ išbandymas (atskiras panelis)</t>
  </si>
  <si>
    <t>6-VAKI-B</t>
  </si>
  <si>
    <t>Pirmasis patikrinimas  330 kV linijos apsaugų komplekto su  distancine apsauga, kai nuostatų grupių ≤ 2</t>
  </si>
  <si>
    <t>5-330DIST-P1</t>
  </si>
  <si>
    <t>Pilnutinis patikrinimas 330 kV linijos apsaugų komplekto su  distancine apsauga, kai nuostatų grupių ≤ 2</t>
  </si>
  <si>
    <t>5-330DIST-P</t>
  </si>
  <si>
    <t>Išbandymas 330 kV linijos apsaugų komplekto su  distancine apsauga, kai nuostatų grupių ≤ 2</t>
  </si>
  <si>
    <t>5-330DIST-B</t>
  </si>
  <si>
    <t>5-DIF-P1</t>
  </si>
  <si>
    <t>5-DIF-P</t>
  </si>
  <si>
    <t>Išbandymas linijos mikroprocesorinis apsaugų komplekto su diferencine apsauga, kai nuostatų grupių ≤ 2</t>
  </si>
  <si>
    <t>5-DIF-B</t>
  </si>
  <si>
    <t xml:space="preserve">Mikroprocesorinio valdiklio be apsaugų funkcijų pirmasis patikrinimas </t>
  </si>
  <si>
    <t>5-VLD2-P1</t>
  </si>
  <si>
    <t>Mikroprocesorinio valdiklio be apsaugų funkcijų pilnutinis patikrinimas</t>
  </si>
  <si>
    <t>5-VLD2-P</t>
  </si>
  <si>
    <t>Mikroprocesorinio valdiklio be apsaugų funkcijų išbandymas</t>
  </si>
  <si>
    <t>5-VLD2-B</t>
  </si>
  <si>
    <t>Elektromechaninės šynuotės diferencinės apsaugos pilnutinis patikrinimas, kai saugoma šynų sistema yra ≤ 5 pečių</t>
  </si>
  <si>
    <t>6-SDA-P</t>
  </si>
  <si>
    <t>Elektromechaninės šynuotės diferencinės apsaugos kontrolė, kai saugoma šynų sistema yra ≤ 5 pečių</t>
  </si>
  <si>
    <t>6-SDA-K</t>
  </si>
  <si>
    <t>Elektromechaninės šynuotės diferencinės apsaugos išbandymas, kai saugoma šynų sistema yra ≤ 5 pečių</t>
  </si>
  <si>
    <t>6-SDA-B</t>
  </si>
  <si>
    <t>Microprocesorinės šynų diferencinės apsaugos pirmasis patikrinimas , kai saugoma šynų sistema yra ≤ 5 pečių</t>
  </si>
  <si>
    <t>5-SDA-P1</t>
  </si>
  <si>
    <t>Microprocesorinės šynų diferencinės apsaugos pilnutinis patikrinimas, kai saugoma šynų sistema yra ≤ 5 pečių</t>
  </si>
  <si>
    <t>5-SDA-P</t>
  </si>
  <si>
    <t>Microprocesorinės šynų diferencinės apsaugos išbandymas, kai saugoma šynų sistema yra ≤ 5 pečių</t>
  </si>
  <si>
    <t>5-SDA-B</t>
  </si>
  <si>
    <t>Elektromechaninės šynuotės diferencinės apsaugos pilnutinis patikrinimas, kai saugoma šynų sistema yra ≤ 10 pečių</t>
  </si>
  <si>
    <t>6-SDA2-P</t>
  </si>
  <si>
    <t>Elektromechaninės šynuotės diferencinės apsaugos kontrolė, kai saugoma šynų sistema yra ≤ 10 pečių</t>
  </si>
  <si>
    <t>6-SDA2-K</t>
  </si>
  <si>
    <t>Elektromechaninės šynuotės diferencinės apsaugos išbandymas, kai saugoma šynų sistema yra ≤ 10 pečių</t>
  </si>
  <si>
    <t>6-SDA2-B</t>
  </si>
  <si>
    <t>Elektromechaninių relių pagrindu sukonstruoto atskiro prijunginio JRĮ pilnutinis patikrinimas, kai saugoma  ≤ 5 jungtuvų</t>
  </si>
  <si>
    <t>6-JRI-P</t>
  </si>
  <si>
    <t>Elektromechaninių relių pagrindu sukonstruoto atskiro prijunginio JRĮ kontrolė, kai saugoma  ≤ 5 jungtuvų</t>
  </si>
  <si>
    <t>6-JRI-K</t>
  </si>
  <si>
    <t>Elektromechaninių relių pagrindu sukonstruoto atskiro prijunginio JRĮ išbandymas, kai saugoma  ≤ 5 jungtuvų</t>
  </si>
  <si>
    <t>6-JRI-B</t>
  </si>
  <si>
    <t>Elektromechaninių relių pagrindu sukonstruoto pastotės centralizuoto JRĮ pilnutinis patikrinimas, kai saugoma  ≤ 10 jungtuvų</t>
  </si>
  <si>
    <t>6-JRI2-P</t>
  </si>
  <si>
    <t>Elektromechaninių relių pagrindu sukonstruoto pastotės centralizuoto JRĮ kontrolė, kai saugoma  ≤ 10 jungtuvų</t>
  </si>
  <si>
    <t>6-JRI2-K</t>
  </si>
  <si>
    <t>Elektromechaninių relių pagrindu sukonstruoto pastotės centralizuoto JRĮ išbandymas, kai saugoma  ≤ 10 jungtuvų</t>
  </si>
  <si>
    <t>6-JRI2-B</t>
  </si>
  <si>
    <t>Mikroprocesorinės centralizuotos šynų apsaugos su JRĮ pirmasis patikrinimas , kai pečių skaičius iki 10</t>
  </si>
  <si>
    <t>5-SDA,JRI-P1</t>
  </si>
  <si>
    <t>Mikroprocesorinės centralizuotos šynų apsaugos su JRĮ pilnutinis patikrinimas, kai pečių skaičius iki 10</t>
  </si>
  <si>
    <t>5-SDA,JRI-P</t>
  </si>
  <si>
    <t>Mikroprocesorinės centralizuotos šynų apsaugos su JRĮ išbandymas, kai pečių skaičius iki 10</t>
  </si>
  <si>
    <t>5-SDA,JRI-B</t>
  </si>
  <si>
    <t>330 kV linijos DFA  apsaugos komplekto pilnutinis patikrinimas (postas ir kanalinė įranga be užtvėriklio nukėlimo)</t>
  </si>
  <si>
    <t>6-330DFA-P</t>
  </si>
  <si>
    <t>330 kV linijos DFA  apsaugos komplekto kontrolė (postas ir kanalinė įranga be užtvėriklio nukėlimo)</t>
  </si>
  <si>
    <t>6-330DFA-K</t>
  </si>
  <si>
    <t>330 kV linijos DFA  apsaugos komplekto išbandymas (postas ir kanalinė įranga be užtvėriklio nukėlimo)</t>
  </si>
  <si>
    <t>6-330DFA-B</t>
  </si>
  <si>
    <t>110 kV linijos DFA  apsaugos komplekto pilnutinis patikrinimas (postas ir kanalinė įranga be užtvėriklio nukėlimo)</t>
  </si>
  <si>
    <t>6-110DFA-P</t>
  </si>
  <si>
    <t>110 kV linijos DFA  apsaugos komplekto kontrolė (postas ir kanalinė įranga be užtvėriklio nukėlimo)</t>
  </si>
  <si>
    <t>6-110DFA-K</t>
  </si>
  <si>
    <t>110 kV linijos DFA  apsaugos komplekto išbandymas (postas ir kanalinė įranga be užtvėriklio nukėlimo)</t>
  </si>
  <si>
    <t>6-110DFA-B</t>
  </si>
  <si>
    <t>110 kV linijos apsaugų pagreitinimo arba blokavimo komplekto su atskiru postu ir kanaline įranga pilnutinis patikrinimas (be užtvėriklio nukėlimo)</t>
  </si>
  <si>
    <t>6-ADP,ADB-P</t>
  </si>
  <si>
    <t>110 kV linijos apsaugų pagreitinimo arba blokavimo komplekto su atskiru postu ir kanaline įranga kontrolė (be užtvėriklio nukėlimo)</t>
  </si>
  <si>
    <t>6-ADP,ADB-K</t>
  </si>
  <si>
    <t>110 kV linijos apsaugų pagreitinimo arba blokavimo komplekto su atskiru postu ir kanaline įranga išbandymas (be užtvėriklio nukėlimo)</t>
  </si>
  <si>
    <t>6-ADP,ADB-B</t>
  </si>
  <si>
    <t>330 kV linijos asinchroninio režimo likvidavimo automatikos pilnutinis patikrinimas</t>
  </si>
  <si>
    <t>6-330ARLA-P</t>
  </si>
  <si>
    <t>330 kV linijos asinchroninio režimo likvidavimo automatikos kontrolė</t>
  </si>
  <si>
    <t>6-330ARLA-K</t>
  </si>
  <si>
    <t>330 kV linijos asinchroninio režimo likvidavimo automatikos išbandymas</t>
  </si>
  <si>
    <t>6-330ARLA-B</t>
  </si>
  <si>
    <t xml:space="preserve">330 kV linijos mikroprocesorinės asinchroninio režimo likvidavimo automatikos pirmasis patikrinimas </t>
  </si>
  <si>
    <t>5-330ARLA-P1</t>
  </si>
  <si>
    <t>330 kV linijos mikroprocesorinės asinchroninio režimo likvidavimo automatikos pilnutinis patikrinimas</t>
  </si>
  <si>
    <t>5-330ARLA-P</t>
  </si>
  <si>
    <t>330 kV linijos mikroprocesorinės asinchroninio režimo likvidavimo automatikos išbandymas</t>
  </si>
  <si>
    <t>5-330ARLA-B</t>
  </si>
  <si>
    <t>Pastotės su elektromechanine RAA įranga valdymo skydo, matavimo prietaisų ir centrinės signalizacijos pilnutinis patikrinimas</t>
  </si>
  <si>
    <t>6-CS-P</t>
  </si>
  <si>
    <t>Pastotės su elektromechanine RAA įranga valdymo skydo, matavimo prietaisų ir centrinės signalizacijos kontrolė</t>
  </si>
  <si>
    <t>6-CS-K</t>
  </si>
  <si>
    <t>Pastotės su elektromechanine RAA įranga valdymo skydo, matavimo prietaisų ir centrinės signalizacijos išbandymas</t>
  </si>
  <si>
    <t>6-CS-B</t>
  </si>
  <si>
    <t>Kompresorinės pilnutinis patikrinimas (valdymas, automatika, matavimai, iki 2 kompresorių)</t>
  </si>
  <si>
    <t>6-KOMPR-P</t>
  </si>
  <si>
    <t>Kompresorinės kontrolė (valdymas, automatika, matavimai, iki 2 kompresorių)</t>
  </si>
  <si>
    <t>6-KOMPR-K</t>
  </si>
  <si>
    <t>Kompresorinės išbandymas (valdymas, automatika, matavimai, iki 2 kompresorių)</t>
  </si>
  <si>
    <t>6-KOMPR-B</t>
  </si>
  <si>
    <t>Atjungimo impulso perdavimo laidine linija įrangos pilnutinis patikrinimas</t>
  </si>
  <si>
    <t>6-ATJ-IMP-P</t>
  </si>
  <si>
    <t>Atjungimo impulso perdavimo laidine linija įrangos kontrolė</t>
  </si>
  <si>
    <t>6-ATJ-IMP-K</t>
  </si>
  <si>
    <t>Atjungimo impulso perdavimo laidine linija įrangos išbandymas</t>
  </si>
  <si>
    <t>6-ATJ-IMP-B</t>
  </si>
  <si>
    <t>Elektromechaninės diferencinės linijos apsaugos pilnutinis patikrinimas</t>
  </si>
  <si>
    <t>6-DLA-P</t>
  </si>
  <si>
    <t>Elektromechaninės diferencinės linijos apsaugos kontrolė</t>
  </si>
  <si>
    <t>6-DLA-K</t>
  </si>
  <si>
    <t>Elektromechaninės diferencinės linijos apsaugos išbandymas</t>
  </si>
  <si>
    <t>6-DLA-B</t>
  </si>
  <si>
    <t>Dalinimo arba avarijų prevencijos automatikos pilnutinis patikrinimas (pagal dažnį, galią, srovės kryptį ir kt. kai ją sudaro atskiras panelis)</t>
  </si>
  <si>
    <t>6-DA-P</t>
  </si>
  <si>
    <t>Dalinimo arba avarijų prevencijos automatikos kontrolė (pagal dažnį, galią, srovės kryptį ir kt. kai ją sudaro atskiras panelis)</t>
  </si>
  <si>
    <t>6-DA-K</t>
  </si>
  <si>
    <t>Dalinimo arba avarijų prevencijos automatikos išbandymas (pagal dažnį, galią, srovės kryptį ir kt. kai ją sudaro atskiras panelis)</t>
  </si>
  <si>
    <t>6-DA-B</t>
  </si>
  <si>
    <t>Autotranformatoriaus  gaisro gesinimo siurblinės  automatikos pilnutinis patikrinimas</t>
  </si>
  <si>
    <t>6-AGGA-P</t>
  </si>
  <si>
    <t>Autotranformatoriaus  gaisro gesinimo siurblinės  automatikos kontrolė</t>
  </si>
  <si>
    <t>6-AGGA-K</t>
  </si>
  <si>
    <t>Autotranformatoriaus  gaisro gesinimo siurblinės  automatikos išbandymas</t>
  </si>
  <si>
    <t>6-AGGA-B</t>
  </si>
  <si>
    <t>Skyriklio su įžemikliu, pavara ir valdymu pilnutinis patikrinimas (taikoma, kai neįeina į pagrindinį paketą sudarančio prijunginio apimtis)</t>
  </si>
  <si>
    <t>6-SV-P</t>
  </si>
  <si>
    <t>Skyriklio su įžemikliu, pavara ir valdymu kontrolė (taikoma, kai neįeina į pagrindinį paketą sudarančio prijunginio apimtis)</t>
  </si>
  <si>
    <t>6-SV-K</t>
  </si>
  <si>
    <t>Skyriklio su įžemikliu, pavara ir valdymu išbandymas (taikoma, kai neįeina į pagrindinį paketą sudarančio prijunginio apimtis)</t>
  </si>
  <si>
    <t>6-SV-B</t>
  </si>
  <si>
    <t xml:space="preserve">10 kV įtampos narvelių mikroprocesorinė elektros lanko apsaugos  pirmasis patikrinimas </t>
  </si>
  <si>
    <t>5-ELA-P1</t>
  </si>
  <si>
    <t xml:space="preserve">10 kV įtampos narvelių mikroprocesorinė elektros lanko apsaugos  pilnutinis patikrinimas </t>
  </si>
  <si>
    <t>5-ELA-P</t>
  </si>
  <si>
    <t>10 kV įtampos narvelių mikroprocesorinė elektros lanko apsaugos  išbandymas</t>
  </si>
  <si>
    <t>5-ELA-B</t>
  </si>
  <si>
    <t>Pirmasis patikrinimas VP bendrosios paskirties mikroprocesoriniai valdikliai ir automatika   ≤ 2 RAA terminalai</t>
  </si>
  <si>
    <t>5-BPV-P1</t>
  </si>
  <si>
    <t>Pilnutinis patikrinimas VP bendrosios paskirties mikroprocesoriniai valdikliai ir automatika   ≤ 2 RAA terminalai</t>
  </si>
  <si>
    <t>5-BPV-P</t>
  </si>
  <si>
    <t>IšbandymasVP bendrosios paskirties mikroprocesoriniai valdikliai ir automatika   ≤ 2 RAA terminalai</t>
  </si>
  <si>
    <t>5-BPV-B</t>
  </si>
  <si>
    <t>Pirmasis patikrinimas VP bendrosios paskirties mikroprocesoriniai valdikliai ir automatika  ≤ 4  RAA terminalai;</t>
  </si>
  <si>
    <t>5-BPV2-P1</t>
  </si>
  <si>
    <t>Pilnutinis patikrinimas VP bendrosios paskirties mikroprocesoriniai valdikliai ir automatika  ≤ 4  RAA terminalai;</t>
  </si>
  <si>
    <t>5-BPV2-P</t>
  </si>
  <si>
    <t>Išbandymas VP bendrosios paskirties mikroprocesoriniai valdikliai ir automatika  ≤ 4  RAA terminalai;</t>
  </si>
  <si>
    <t>5-BPV2-B</t>
  </si>
  <si>
    <t>Galios autotransformatoriaus diferencinės apsaugos komplektas, kurį sudaro 2 diferencinės  apsaugos terminalai (esantys 400kV arba  330kV pusėse) pirmasis patikrinimas.</t>
  </si>
  <si>
    <t>5-400ADIF-P1</t>
  </si>
  <si>
    <t>Galios autotransformatoriaus diferencinės apsaugos komplektas, kurį sudaro 2 diferencinės  apsaugos terminalai (esantys 400kV arba  330kV pusėse) pilnutinis patikrinimas.</t>
  </si>
  <si>
    <t>5-400ADIF-P</t>
  </si>
  <si>
    <t>Galios autotransformatoriaus diferencinės apsaugos komplektas, kurį sudaro 2 diferencinės  apsaugos terminalai (esantys 400kV arba  330kV pusėse) išbandymas.</t>
  </si>
  <si>
    <t>5-400ADIF-B</t>
  </si>
  <si>
    <t>Pirmasis patikrinimas 400 kV linijos su valdymo funkcijas turinčiais mikroprocesoriniu valdikliu  ir  distancine apsauga, kai nuostatų grupių ≤ 2</t>
  </si>
  <si>
    <t>5-400DIST-P1</t>
  </si>
  <si>
    <t>Pilnutinis patikrinimas 400 kV linijos su valdymo funkcijas turinčiais mikroprocesoriniu valdikliu  ir  distancine apsauga, kai nuostatų grupių ≤ 2</t>
  </si>
  <si>
    <t>5-400DIST-P</t>
  </si>
  <si>
    <t>Išbandymas 400 kV linijos su valdymo funkcijas turinčiais mikroprocesoriniu valdikliu  ir  distancine apsauga, kai nuostatų grupių ≤ 2</t>
  </si>
  <si>
    <t>5-400DIST-B</t>
  </si>
  <si>
    <t>Pirmasis patikrinimas 400 kV galios autotransformatoriaus technologinių apsaugų, automatikos ir įmontuotų   srovės transformatorių.</t>
  </si>
  <si>
    <t>1-400ATCH-P1</t>
  </si>
  <si>
    <t>Pilnutinis  patikrinimas 400 kV galios autotransformatoriaus technologinių apsaugų, automatikos ir įmontuotų   srovės transformatorių.</t>
  </si>
  <si>
    <t>1-400ATCH-P</t>
  </si>
  <si>
    <t>Išbandymas 400 kV galios autotransformatoriaus technologinių apsaugų, automatikos ir įmontuotų   srovės transformatorių.</t>
  </si>
  <si>
    <t>1-400ATCH-B</t>
  </si>
  <si>
    <t>Pirmasis patikrinimas  400 kV linijos su valdymo funkcijas turinčiais mikroprocesoriniu valdikliu  ir  distancine apsauga, kai nuostatų grupių ≤ 2</t>
  </si>
  <si>
    <t>1-400DIST-P1</t>
  </si>
  <si>
    <t>Pilnutinis  patikrinimas  400 kV linijos su valdymo funkcijas turinčiais mikroprocesoriniu valdikliu  ir  distancine apsauga, kai nuostatų grupių ≤ 2</t>
  </si>
  <si>
    <t>1-400DIST-P</t>
  </si>
  <si>
    <t>Išbandymas  400 kV linijos su valdymo funkcijas turinčiais mikroprocesoriniu valdikliu  ir  distancine apsauga, kai nuostatų grupių ≤ 2</t>
  </si>
  <si>
    <t>1-400DIST-B</t>
  </si>
  <si>
    <t>Pirmasis patikrinimas 400 kV šunto reaktoriaus  RAA ir valdymo komplekto</t>
  </si>
  <si>
    <t>1-400SRE1-P1</t>
  </si>
  <si>
    <t>Pilnutinis  patikrinimas 400 kV šunto reaktoriaus  RAA ir valdymo komplekto</t>
  </si>
  <si>
    <t>1-400SRE1-P</t>
  </si>
  <si>
    <t>Išbandymas  400 kV šunto reaktoriaus  RAA ir valdymo komplekto</t>
  </si>
  <si>
    <t>1-400SRE1-B</t>
  </si>
  <si>
    <t>Pirmasis patikrinimas  330 kV jungtuvo  prijunginio su apsaugos funkcijas turinčiu(ais) mikroprocesoriniu(ais) valdikliu(ais),  atskiru sinchronizavimo įrenginiu, trifaziu valdymu  kai nuostatų grupių ≤ 2 (vienų šynų skyriklių ir įžemiklių valdiklis, blokuotės, valdymas, signalizacija ir t.t.)</t>
  </si>
  <si>
    <t>1-330VLDS-P1</t>
  </si>
  <si>
    <t>1-330VLDS-P</t>
  </si>
  <si>
    <t>1-330VLDS-B</t>
  </si>
  <si>
    <t>Pirmasis patikrinimas  400 kV jungtuvo  prijunginio su apsaugos funkcijas turinčiu(ais) mikroprocesoriniu(ais) valdikliu(ais), trifaziu valdymu kai nuostatų grupių ≤ 2 (vienų šynų skyriklių ir įžemiklių valdiklis, blokuotės, valdymas, signalizacija ir t.t.)</t>
  </si>
  <si>
    <t>1-400VLD3-P1</t>
  </si>
  <si>
    <t>Pilnutinis patikrinimas  400 kV jungtuvo  prijunginio su apsaugos funkcijas turinčiu(ais) mikroprocesoriniu(ais) valdikliu(ais), trifaziu valdymu kai nuostatų grupių ≤ 2 (vienų šynų skyriklių ir įžemiklių valdiklis, blokuotės, valdymas, signalizacija ir t.t.)</t>
  </si>
  <si>
    <t>1-400VLD3-P</t>
  </si>
  <si>
    <t>Išbandymas  400 kV jungtuvo  prijunginio su apsaugos funkcijas turinčiu(ais) mikroprocesoriniu(ais) valdikliu(ais), trifaziu valdymu kai nuostatų grupių ≤ 2 (vienų šynų skyriklių ir įžemiklių valdiklis, blokuotės, valdymas, signalizacija ir t.t.)</t>
  </si>
  <si>
    <t>1-400VLD3-B</t>
  </si>
  <si>
    <t>1-400VLDS-P1</t>
  </si>
  <si>
    <t>1-400VLDS-P</t>
  </si>
  <si>
    <t>1-400VLDS-B</t>
  </si>
  <si>
    <t>Pirmasis patikrinimas  330 kV prijunginio jungtuvo, skyriklių ir  įžemiklių pavaros ir valdymas, kai pagal galiojančias turto atskyrimo ribas nėra priskirtų relinių apsaugų.</t>
  </si>
  <si>
    <t>1-330JV1-P1</t>
  </si>
  <si>
    <t>Pilnutinis patikrinimas  330 kV prijunginio jungtuvo, skyriklių ir  įžemiklių pavaros ir valdymas, kai pagal galiojančias turto atskyrimo ribas nėra priskirtų relinių apsaugų.</t>
  </si>
  <si>
    <t>1-330JV1-P</t>
  </si>
  <si>
    <t>Išbandymas  330 kV prijunginio jungtuvo, skyriklių ir  įžemiklių pavaros ir valdymas, kai pagal galiojančias turto atskyrimo ribas nėra priskirtų relinių apsaugų.</t>
  </si>
  <si>
    <t>1-330JV1-B</t>
  </si>
  <si>
    <t>Pirmasis patikrinimas  400 kV prijunginio jungtuvo, skyriklių ir  įžemiklių pavaros ir valdymas, kai pagal galiojančias turto atskyrimo ribas nėra priskirtų relinių apsaugų.</t>
  </si>
  <si>
    <t>1-400JV1-P1</t>
  </si>
  <si>
    <t>Pilnutinis patikrinimas  400 kV prijunginio jungtuvo, skyriklių ir  įžemiklių pavaros ir valdymas, kai pagal galiojančias turto atskyrimo ribas nėra priskirtų relinių apsaugų.</t>
  </si>
  <si>
    <t>1-400JV1-P</t>
  </si>
  <si>
    <t>Išbandymas 400 kV prijunginio jungtuvo, skyriklių ir  įžemiklių pavaros ir valdymas, kai pagal galiojančias turto atskyrimo ribas nėra priskirtų relinių apsaugų.</t>
  </si>
  <si>
    <t>1-400JV1-B</t>
  </si>
  <si>
    <t>Pilnutinis  patikrinimas alyvos aptikimo automatikos.</t>
  </si>
  <si>
    <t>6-ALSATM-P</t>
  </si>
  <si>
    <t>Išbandymas alyvos aptikimo automatikos.</t>
  </si>
  <si>
    <t>6-ALSATM-B</t>
  </si>
  <si>
    <t>Pilnutinis  patikrinimas apšvietimo valdymo automatikos.</t>
  </si>
  <si>
    <t>6-AVATM-P</t>
  </si>
  <si>
    <t>Išbandymas apšvietimo valdymo automatikos.</t>
  </si>
  <si>
    <t>6-AVATM-B</t>
  </si>
  <si>
    <t>10 kV automatinio  „Recloser“  įrenginio su  RAA  ir valdymo komplektu pirmasis patikrinimas.</t>
  </si>
  <si>
    <t>1-10OSM-P1</t>
  </si>
  <si>
    <t>10 kV automatinio  „Recloser“  įrenginio su  RAA  ir valdymo komplektu  pilnutinis  patikrinimas.</t>
  </si>
  <si>
    <t>1-10OSM-P</t>
  </si>
  <si>
    <t>10 kV automatinio  „Recloser“  įrenginio su  RAA  ir valdymo komplektu  išbandymas.</t>
  </si>
  <si>
    <t>1-10OSM-B</t>
  </si>
  <si>
    <t>Darbo vietos ruošimas, kai darbo vieta ruošiama ne nomenklatūriniam darbui (prijunginiui)</t>
  </si>
  <si>
    <t>RAA-DVRUOS</t>
  </si>
  <si>
    <t>RAA įrangos apžiūra</t>
  </si>
  <si>
    <t>RAA-APZIU</t>
  </si>
  <si>
    <t>RAA instrukcijų peržiūra</t>
  </si>
  <si>
    <t>RAA-INSTR</t>
  </si>
  <si>
    <t>Matavimo keitiklių metrologinė patikra</t>
  </si>
  <si>
    <t>RAA-METROL</t>
  </si>
  <si>
    <t>Mikroprocesorinių relių pagrindu sukonstruotos prijunginio relinės apsaugos ir automatikos nustatymų keitimas</t>
  </si>
  <si>
    <t>RAA-MKNUOST</t>
  </si>
  <si>
    <t>Kompl.</t>
  </si>
  <si>
    <t>Mikroelektronikos ir elektromechaninių relių pagrindu sukonstruotos prijunginio relinės apsaugos ir automatikos nustatymų keitimas</t>
  </si>
  <si>
    <t>RAA-MHNUOST</t>
  </si>
  <si>
    <t>Kontrolinio  kabelio keitimas  patalpoje</t>
  </si>
  <si>
    <t>RAA-KKEITP</t>
  </si>
  <si>
    <t>Metras</t>
  </si>
  <si>
    <t>Kontrolinio kabelio keitimas  lauke  (kabeliniame kanale,  tranšėjose, šuliniuose)</t>
  </si>
  <si>
    <t>RAA-KKEITL</t>
  </si>
  <si>
    <t xml:space="preserve">Stacionarių matavimų prietaisų keitimas </t>
  </si>
  <si>
    <t>RAA-SMPKEIT</t>
  </si>
  <si>
    <t>Jutiklių ir daviklių keitimas</t>
  </si>
  <si>
    <t>RAA-JTDKEIT</t>
  </si>
  <si>
    <t>Antrinių grandinių  komutacinių aparatų keitimas</t>
  </si>
  <si>
    <t>RAA-KOMKEIT</t>
  </si>
  <si>
    <t>Aukšto dažnio analoginių signalų  postų   gedimų šalinimas</t>
  </si>
  <si>
    <t>RAA-APGEDS</t>
  </si>
  <si>
    <t>Skaitmeninių  postų   veikiančių į skaitmenizuotus kanalus (tiesioginės optikos ir/ar per aukšto dažnio  ryšio kanalinę įrangą) gedimų šalinimas</t>
  </si>
  <si>
    <t>RAA-SPGEDS</t>
  </si>
  <si>
    <t xml:space="preserve">Apsaugų relių  keitimas </t>
  </si>
  <si>
    <t>RAA-REKEIT</t>
  </si>
  <si>
    <t>Signalinių lempučių keitimas</t>
  </si>
  <si>
    <t>RAA-SLPKEIT</t>
  </si>
  <si>
    <t>Aukšto dažnio kanalo įrenginių gedimų šalinimas</t>
  </si>
  <si>
    <t>RAA-ADKGDS</t>
  </si>
  <si>
    <t>Intelektualiųjų elektroninių įtaisų gedimų šalinimas</t>
  </si>
  <si>
    <t>RAA-IEDGDS</t>
  </si>
  <si>
    <t>Relinės apsaugos ir automatikos elektroninių įtaisų gedimų šalinimas</t>
  </si>
  <si>
    <t>RAA-ELIGDS</t>
  </si>
  <si>
    <t xml:space="preserve">Operatyviniai perjungimai </t>
  </si>
  <si>
    <t>RAA-OPPERJ</t>
  </si>
  <si>
    <t>Vieno statistinio relinės apsaugos ir automatikos komplekto prijunginiui technologinis derinimas</t>
  </si>
  <si>
    <t>RAA-TECHDRN</t>
  </si>
  <si>
    <t>Vieno statistinio relinės apsaugos ir automatikos  komplekto  prijunginiui techninio darbo projekto parengimas</t>
  </si>
  <si>
    <t>RAA-PRJKTV</t>
  </si>
  <si>
    <t>Mikroprocesorinių įrenginių įmontuotos programinės įrangos keitimas</t>
  </si>
  <si>
    <t>RAA-FWKET</t>
  </si>
  <si>
    <t xml:space="preserve">Mikroprocesoriniame RAA terminale prisijungimo slaptažodžių keitimas  </t>
  </si>
  <si>
    <t>RAA-SLPKT</t>
  </si>
  <si>
    <t xml:space="preserve">Akumuliatorių baterijos įkroviklio gedimų šalinimas </t>
  </si>
  <si>
    <t>RAA-IKRVR</t>
  </si>
  <si>
    <t>Mikroprocesorinio RAA terminalo   keitimas</t>
  </si>
  <si>
    <t>RAA-MKRKEIT</t>
  </si>
  <si>
    <t xml:space="preserve">Mikroprocesorinio RAA terminalo   montavimas be projektavimo darbų </t>
  </si>
  <si>
    <t>RAA-MKRMONT</t>
  </si>
  <si>
    <t>RAA brigados vienos valandos darbo kaina</t>
  </si>
  <si>
    <t>RAA-KITI</t>
  </si>
  <si>
    <t>Saulės elektrinės pilnutinis patikrinimas</t>
  </si>
  <si>
    <t>RAA-SPP-P</t>
  </si>
  <si>
    <t>Saulės elektrinės gedimų šalinimas</t>
  </si>
  <si>
    <t>RAA-SPPGEDS</t>
  </si>
  <si>
    <t>RAA ir  gnybtų spintų vidaus paviršių valymo bei sandarumo patikra</t>
  </si>
  <si>
    <t>RAA-DLKVSND</t>
  </si>
  <si>
    <t>Mikroprocesorinis linijos apsaugos komplektas su diferencialine apsauga: projektavimas, montavimas ir derinimas</t>
  </si>
  <si>
    <t>RAA-AVRDIF</t>
  </si>
  <si>
    <t>Mikroprocesorinis linijos distancinės apsaugos komplektas: projektavimas, montavimas ir derinimas</t>
  </si>
  <si>
    <t xml:space="preserve">RAA-AVRDIST </t>
  </si>
  <si>
    <t>Microprocesorinis šynų diferencinės apsaugos komplektas: projektavimas, montavimas ir derinimas</t>
  </si>
  <si>
    <t>RAA-AVRSDA</t>
  </si>
  <si>
    <t>Mikroprocesorinis maksimalios srovės apsaugos komplektas:  projektavimas, montavimas ir derinimas</t>
  </si>
  <si>
    <t>RAA-AVRMSA</t>
  </si>
  <si>
    <t>330–400 kV jungtuvo prijungimo komplektas su mikroprocesoriniais valdikliais (apsauga, pofazinis valdymas): projektavimas, montavimas, derinimas</t>
  </si>
  <si>
    <t>RAA-AVRVLD1</t>
  </si>
  <si>
    <t>Galios autotransformatoriaus mikroprocesorinės apsaugos ir automatikos komplektas: projektavimas, montavimas, derinimas</t>
  </si>
  <si>
    <t>RAA-AVRAT</t>
  </si>
  <si>
    <t>110–400 kV linijos mikroprocesorinis telekomandų ryšio komplektas: projektavimas, montavimas, derinimas</t>
  </si>
  <si>
    <t>RAA-AVRTPI</t>
  </si>
  <si>
    <t>4 lentelė</t>
  </si>
  <si>
    <t>S-ASF-R</t>
  </si>
  <si>
    <t>TP asfaltbetonio dangos remontas</t>
  </si>
  <si>
    <t>Darbas apima šiuos darbus:
1. smulkių duobių lyginimas;
2. asfaltbetonio dangos taisymas (įrengimas).
3. siūlės įrengimas (0,1m pločio)
 Į darbo sąnaudas įskaičiuotos reikalingos medžiagos</t>
  </si>
  <si>
    <t>S-ASF-IKI50</t>
  </si>
  <si>
    <t>Asfalto dangos įrengimas iki 50m2</t>
  </si>
  <si>
    <t>Viensluoksnės vidaus kelio asfalto dangos įrengimas (8 cm), ant šalčiui nejautraus sluoksnio (30 cm) ir skaldos pagrindo sluoksnio (15 cm), kelio kraštus sutvirtinant betoniniais kelio bordiūrais. Danga įrengiama iki 50m2 plote įskaitant visas reikalingas medžiagas.</t>
  </si>
  <si>
    <t>S-ASF-VIRS50</t>
  </si>
  <si>
    <t>Asfalto dangos įrengimas virš 50m2</t>
  </si>
  <si>
    <t>Viensluoksnės vidaus kelio asfalto dangos įrengimas (8 cm), ant šalčiui nejautraus sluoksnio (30 cm) ir skaldos pagrindo sluoksnio (15 cm), kelio kraštus sutvirtinant betoniniais kelio bordiūrais. Danga įrengiama virš 50m2 plote įskaitant visas reikalingas medžiagas.</t>
  </si>
  <si>
    <t>S-TRIN-M</t>
  </si>
  <si>
    <t>Trinkelių dangos įrengimas</t>
  </si>
  <si>
    <t>Trinkelių dangos ir pagrindo joms įrengimas įvertinant visas reikalingas medžiagas ir darbus. Trinkelių dangą įrėminti bordiūrais.</t>
  </si>
  <si>
    <t>S-ALYDUO-R</t>
  </si>
  <si>
    <t>Alyvos surinkimo duobės remontas</t>
  </si>
  <si>
    <t>Darbas apima, augmenijos šalinimą, įtrūkimų ir ištrupėjimų užtaisymą betonu. Pildyti darbų vykdymo dokumentus, statybos darbų žurnalą, statybos darbų žurnalo formas: Bendrųjų statybos darbų vykdymo F7, Metalinių konstrukcijų antikorozinės apsaugos F14; Paslėptų darbų patikrinimo akto F24; Įrašų apie dalinį paslėptų darbų priėmimą F25 ir prireikus kitas formas.  Į darbo sąnaudas įskaičiuotos reikalingos medžiagos</t>
  </si>
  <si>
    <t>S-APTGB-K</t>
  </si>
  <si>
    <t>Tvoros g/b stulpelių keitimas</t>
  </si>
  <si>
    <t>Vieno g/b stulpelio pakeitimas be medžiagų.</t>
  </si>
  <si>
    <t>S-APTGB-TIE</t>
  </si>
  <si>
    <t>Tvoros g/b stulpelių tiesinimas</t>
  </si>
  <si>
    <t>Stulpelių vertikalumo išlyginimas su medžiagomis.</t>
  </si>
  <si>
    <t>S-APTTIN-K</t>
  </si>
  <si>
    <t>Tvoros metalinio tinklo keitimas</t>
  </si>
  <si>
    <t>Bėginio metro pakeitmas, įskaitant medžiagą (pagal esamą situaciją).</t>
  </si>
  <si>
    <t>S-APTSK-D</t>
  </si>
  <si>
    <t>Tvoros skydų dažymas</t>
  </si>
  <si>
    <t>Dažant darbo vietoje turėti metalinių konstrukcijų nuvalymo laipsnio (pagal ISO 8501-1/ISO 8501-2) nuotraukas ir matavimo prietaisus, reikalingus meteorologiniams duomenims ir dangos storiui nustatyti. Pildyti darbų vykdymo dokumentus, statybos darbų žurnalą, statybos darbų žurnalo formas: Bendrųjų statybos darbų vykdymo F7, Metalinių konstrukcijų antikorozinės apsaugos F14; Paslėptų darbų patikrinimo akto F24; Įrašų apie dalinį paslėptų darbų priėmimą F25 ir prireikus kitas formas.  Į darbo sąnaudas įskaičiuotos reikalingos medžiagos</t>
  </si>
  <si>
    <t>S-APTSK-K</t>
  </si>
  <si>
    <t>Tvoros skydų keitimas</t>
  </si>
  <si>
    <t>Vieno tvoros skydo pakeitmas, įskaitant skydo kainą.  Į darbo sąnaudas įskaičiuotos reikalingos medžiagos ir tvirtinimo detalės.</t>
  </si>
  <si>
    <t>S-APT-R</t>
  </si>
  <si>
    <t>Tvoros vartų remontas</t>
  </si>
  <si>
    <t>Sugedusių, sulūžusių vartų suremontavimas, reguliavimas.  Į darbo sąnaudas įskaičiuotos reikalingos medžiagos.</t>
  </si>
  <si>
    <t>S-APT-TP</t>
  </si>
  <si>
    <t>Tvoros vartų, durų techninė priežiūra</t>
  </si>
  <si>
    <t>Tvoros automatinių vartų, durų (garažo) techninė priežiūra</t>
  </si>
  <si>
    <t>Sugedusių, sulūžusių vartų taisymas.  Į darbo sąnaudas įskaičiuotos reikalingos medžiagos.</t>
  </si>
  <si>
    <t>S-APTSK-PAK</t>
  </si>
  <si>
    <t>Tvoros skydų pakėlimas</t>
  </si>
  <si>
    <t>Skydo horizonalumo išlyginimas.  Į darbo sąnaudas įskaičiuotos reikalingos medžiagos.</t>
  </si>
  <si>
    <t>S-GBKON-TIE-Z</t>
  </si>
  <si>
    <t>Gb konstrukcijų tiesinimas</t>
  </si>
  <si>
    <t>Gelžbetoninių konstrukcijų tiesinimas, kai konstrukcijos aukštis ≥ 5,0 m</t>
  </si>
  <si>
    <t>Gelžbetonio konstrukcijų ištiesinimas (su mechanizmais). Į darbo sąnaudos įtrauktos visos reikalingos medžiagos, mechanizmai, darbo vietos paruošimas ir sutvarkymas.</t>
  </si>
  <si>
    <t>S-GBKON-TIE-A</t>
  </si>
  <si>
    <t>Gelžbetoninių konstrukcijų tiesinimas, kai konstrukcijos aukštis iki 5,0 m</t>
  </si>
  <si>
    <t>Gelžbetonio konstrukcijų ištiesinimas (su mechanizmais).</t>
  </si>
  <si>
    <t>S-GBKON-DSB</t>
  </si>
  <si>
    <t>Gb konstrukcijų imprengavimas (su bokšteliu)</t>
  </si>
  <si>
    <t>Gelžbetoninių konstrukcijų impregnavimas, hidroizoliacijos įrengimas naudojant kėlimo mechanizmus</t>
  </si>
  <si>
    <t>S-GBKON-DBB</t>
  </si>
  <si>
    <t>Gb konstrukcijų impregnavimas (be bokštelio)</t>
  </si>
  <si>
    <t>Gelžbetoninių konstrukcijų imprengavimas, hidroizoliacijos įrengimas nenaudojant kėlimo mechanizmus</t>
  </si>
  <si>
    <t>S-GBKON-DEM</t>
  </si>
  <si>
    <t>Gb konstrukcijų demontavimas</t>
  </si>
  <si>
    <t>Gelžbetoninių konstrukcijų demontavimas</t>
  </si>
  <si>
    <t>m3</t>
  </si>
  <si>
    <t>Darbas aktuojamas  pagal faktinį kiekį demontuojamo gelžbetonio konstrukcijų tūrį (m3). Darbo apimtys vertintos 1 m3  resursų. Atliekamas utilizavimas.</t>
  </si>
  <si>
    <t>S-GBKON-RSB</t>
  </si>
  <si>
    <t>Gb konstrukcijų remontas (su bokšteliu)</t>
  </si>
  <si>
    <t>Gelžbetoninių konstrukcijų remontas naudojant kėlimo mechanizmus</t>
  </si>
  <si>
    <t>Pildyti darbų vykdymo dokumentus, Medžiagos aktuojamos papildomai pagal įkainį, nurodytą medžiagų įkainių lentelėje.</t>
  </si>
  <si>
    <t>S-GBKON-RBB</t>
  </si>
  <si>
    <t>Gb konstrukcijų remontas (be bokštelio)</t>
  </si>
  <si>
    <t>Gelžbetoninių konstrukcijų remontas nenaudojant kėlimo mechanizmus</t>
  </si>
  <si>
    <t>Pildyti darbų vykdymo dokumentus. Medžiagos aktuojamos papildomai pagal įkainį, nurodytą medžiagų įkainių lentelėje.</t>
  </si>
  <si>
    <t>S-SKAL-K</t>
  </si>
  <si>
    <t>Skaldos pakeitimas</t>
  </si>
  <si>
    <t>Skaldos pakeitimas pagal užsakomą kiekį, pašalinus užterštą sluoksnį klojama geotekstilė ne mažiau kaip 150g/m2. Skalda klojama 150 mm sluoksniu. Skalda aktuojama papildomai pagal įkainį, nurodytą medžiagų įkainių lentelėje.</t>
  </si>
  <si>
    <t>S-TER-LYG</t>
  </si>
  <si>
    <t>Teritorijos dangų lyginimas</t>
  </si>
  <si>
    <t>S-TRA-EKS</t>
  </si>
  <si>
    <t>Tranšėjų kasimas ekskavatoriais</t>
  </si>
  <si>
    <t>Tranšėjų kasimas ir užpylimas ekskavatoriais</t>
  </si>
  <si>
    <t>m.</t>
  </si>
  <si>
    <t>Iškasama 1m. gylio ir 0,3m. pločio duobė. Duobės užkasimas ir grunto išlyginimas. Minimalus užsakomas kiekis - 5m.
Į kainą įskaičiuota ekskavatoriaus atvežimo išlaidos.</t>
  </si>
  <si>
    <t>S-SIU-ISV</t>
  </si>
  <si>
    <t>Statybinių šiūkšlių išvežimas savivarčiu</t>
  </si>
  <si>
    <t>Statybinių šiukšlių išvežimas savivarčiais, pakraunant rankiniu būdu</t>
  </si>
  <si>
    <t>Statybinių šiukšlių išvežimas savivarčiu įskaitant įkrovimą iki artimiausios utilizavimo vietos. Į įkainį įskaičiuotas utilizavimo išlaidos</t>
  </si>
  <si>
    <t>S-KABLOV-K</t>
  </si>
  <si>
    <t>Kabelių kanalų lovių keitimas</t>
  </si>
  <si>
    <t>Įvertintas kanalų lovių atvežimas į objektą, pakeitimas, išlyginimas ir senų lovių utilizavimas. Darbo įkainis su medžiagomis.</t>
  </si>
  <si>
    <t>S-KABKAN-M</t>
  </si>
  <si>
    <t>Kabelių kanalų montavimas</t>
  </si>
  <si>
    <t>Įvertintas kanalų kanalų atvežimas į objektą, pagrindo įrengimas ir sumontavimas. Darbo įkainis su medžiagomis.</t>
  </si>
  <si>
    <t>S-KABKAN-LYG</t>
  </si>
  <si>
    <t>Kabelių kanalų lyginimas</t>
  </si>
  <si>
    <t>Išsikreipusių kanalų išlyginimas iki horizontalios padėties (sulyginant su gretimais).  Į darbo sąnaudas įskaičiuotos reikalingos medžiagos.</t>
  </si>
  <si>
    <t>S-KABUZT-I</t>
  </si>
  <si>
    <t>Priešgaisrinių užtvarų įrengimas</t>
  </si>
  <si>
    <t>Kabelių kanalų priešgaisrinių užtvarų įrengimas</t>
  </si>
  <si>
    <t>Į darbo kainą įskaičiuota smėlio užpylimas, smėlis, spalvinio žymėjimo atnaujinimas, dažai. Į darbo sąnaudas įskaičiuotos reikalingos medžiagos</t>
  </si>
  <si>
    <t>S-KABPLO-K</t>
  </si>
  <si>
    <t>Kab. kanalų uždengimo plokščių keitimas</t>
  </si>
  <si>
    <t>Kabelių kanalų uždengimo plokščių keitimas</t>
  </si>
  <si>
    <t>Įvertintas kabelinių kanalų plokščių atsivežimas į objektą (be medžiagų). Seni dangčiai utilizuojami rangovo sąskaita.</t>
  </si>
  <si>
    <t>S-KON-DAZSB</t>
  </si>
  <si>
    <t>Metalo konstrukcijų dažymas su bokšteliu</t>
  </si>
  <si>
    <t>Metalo konstrukcijų dažymas naudojant kėlimo mechanizmus</t>
  </si>
  <si>
    <t>Dažant darbo vietoje turėti metalinių konstrukcijų nuvalymo laipsnio (pagal ISO 8501-1/ISO 8501-2) nuotraukas ir matavimo prietaisus, reikalingus meteorologiniams duomenims ir dangos storiui nustatyti. Pildyti darbų vykdymo dokumentus. Darbo įkainis be medžiagų.</t>
  </si>
  <si>
    <t>S-KON-DAZBB</t>
  </si>
  <si>
    <t>Metalo konstrukcijų dažymas be bokštelio</t>
  </si>
  <si>
    <t>Metalo konstrukcijų dažymas nenaudojant kėlimo mechanizmus</t>
  </si>
  <si>
    <t>S-ATOT-REG</t>
  </si>
  <si>
    <t>Portalų atotampų reguliavimas</t>
  </si>
  <si>
    <t>Portalų atotampų reguliavimas, sutepimas</t>
  </si>
  <si>
    <t xml:space="preserve">Vienos atotampos sutepimas, sureguliavimas, metalinės dalies nudažymas. Dažai, gruntas įskaičiuota į kainą </t>
  </si>
  <si>
    <t>S-SPYVIE-I</t>
  </si>
  <si>
    <t>Spygliuotos vielos įrengimas</t>
  </si>
  <si>
    <t>Spygliuotos vėlos virš Tvoros įrengimas</t>
  </si>
  <si>
    <t>Įrengti spygliuotą vielą be medžiagų.</t>
  </si>
  <si>
    <t>S-SNIES-VAL</t>
  </si>
  <si>
    <t>Sniego valymas nuo pastato stogo</t>
  </si>
  <si>
    <t>100 m2</t>
  </si>
  <si>
    <t xml:space="preserve">Sniego nukasimas nuo  stogų. </t>
  </si>
  <si>
    <t>S-LNUO-TP</t>
  </si>
  <si>
    <t xml:space="preserve"> Lietaus nuotekų VĮ techninė priežiūra</t>
  </si>
  <si>
    <t xml:space="preserve"> Lietaus nuotekų valymo įrenginių techninė priežiūra</t>
  </si>
  <si>
    <t>S-KOND-TP</t>
  </si>
  <si>
    <t>Kondicionieriaus techninė priežiūra</t>
  </si>
  <si>
    <t>Privaloma  atlikti šiuos darbus: 
1. Tvirtinimo konstrukcijų patikrinimą. 
2. Varžtinių ir flanšinių sujungimų, riebokšlinių sandarinimų patikrinimą, esant reikalui – suveržimą. 
3. Įrenginio darbo parametrų patikrinimą, įrangos darbo slėgio matavimą, šaldymo agento kiekio patikrinimą, ir esant reikalui, jo papildymą. 
4. Galimų šaldymo agento ir tepalo nutekėjimo vietų nustatymą, esant reikalui užsandarinimą bei papildymą. 
5. Valdymo automatikos darbo režimo patikrinimą. 
6. Uždarymo ir reguliuojančios armatūros darbo patikrinimą. 
7. Elektros maitinimo ir valdymo grandinių patikrinimą. Elektros laidų pajungimo kontaktų patikrinimą, esant reikalui, antgalių ir saugiklių pakeitimą, kontaktų valymą. 
8. Oro valymo filtrų valymą arba keitimą. 
9. Kondensato vonelių ir vamzdyno praplovimą, kondensato siurbliuko praplovimą. 
10. Kondensatorių paviršiaus valymą nuo dulkių. 
11. Patikrinti ir esant neatitikimams koreguoti techninę dokumentaciją. 
12. Trumpus apmokymus šią įrangą prižiūrinčiamUžsakovo personalui. 
13. Nuotolinio valdymo pulte išsikrovusių elementų pakeitimą naujais. Darbo sąnaudose įskaičiuotos visos  eksploatacinės medžiagos (oro filtrai, šaldymo agentai, tepalai, vandens garinimo bakeliai, vandens minkštinimo druska ir kt.).  Vykdydami darbus privalo vesti įrangos profilaktinės-techninės priežiūros žurnalą, kurių forma turi būti iš anksto suderinta su užsakovu.</t>
  </si>
  <si>
    <t>S-KOND-R</t>
  </si>
  <si>
    <t>Kondicionieriaus remontas</t>
  </si>
  <si>
    <t>Sugedusio kondicionieriaus suremontavimas (netinkamų detalių pakeitimas). Darbo sąnaudose įskaičiuotos visos  eksploatacinės medžiagos (oro filtrai, šaldymo agentai, tepalai, vandens garinimo bakeliai, vandens minkštinimo druska ir kt.).  Kitos stambesnės detalės aktuojamos pagal įkainį, nurodytą medžiagų įkainių lentelėje.</t>
  </si>
  <si>
    <t>S-KOND-K</t>
  </si>
  <si>
    <t>Kondicionieriaus keitimas</t>
  </si>
  <si>
    <t>Sugedusio kondicionieriaus pakeitimas nauju. Darbo sąnaudose įskaičiuotos visos keitimui reikalingos  medžiagos (tvirtinimo detalės, kabeliai, laidai ir kt.).  Kondicionierius  aktuojamas  pagal faktą, pagal įkainį, nurodytą medžiagų įkainių lentelėje.</t>
  </si>
  <si>
    <t>S-VED-TP</t>
  </si>
  <si>
    <t>Vėdinimo sistemos techninė priežiūra</t>
  </si>
  <si>
    <t>Darbo sąnaudose įskaičiuotos visos  eksploatacinės medžiagos. Vykdydami darbus privalo vesti įrangos profilaktinės-techninės priežiūros žurnalą, kurių forma turi būti iš anksto suderinta su užsakovu. Techninės priežiūros  metu atlikti šiuos darbus: 
1. Tvirtinimo konstrukcijų patikrinimą. 
2. Varžtinių ir flanšinių sujungimų, riebokšlinių sandarinimų patikrinimą, esant reikalui – suveržimą. 
3. Įrenginio darbo parametrų patikrinimą,  
4. Valdymo automatikos darbo režimo patikrinimą. 
5. Uždarymo ir reguliuojančios armatūros darbo patikrinimą. 
6. Elektros maitinimo ir valdymo grandinių patikrinimą. Elektros laidų pajungimo kontaktų patikrinimą, esant reikalui, antgalių ir saugiklių pakeitimą, kontaktų valymą. 
7. Oro valymo filtrų valymą arba keitimą (vadovautis įrenginio eksploatavimo instrukcija).  
8. Rekuperatoriaus paviršiaus valymą nuo dulkių. 
9. Valdymo pultelio išsikrovusių elementų pakeitimą naujais.</t>
  </si>
  <si>
    <t>S-VED-R</t>
  </si>
  <si>
    <t>Vėdinimo sistemos remontas</t>
  </si>
  <si>
    <t>Sugedusio vėdinimo sistemos įrenginio suremontavimas (netinkamų detalių pakeitimas). Darbo sąnaudose įskaičiuotos visos  eksploatacinės medžiagos (išvardinti medžiagas ir kt.).  Kitos stambesnės detalės aktuojamos pagal įkainį, nurodytą medžiagų įkainių lentelėje.</t>
  </si>
  <si>
    <t>S-STAL</t>
  </si>
  <si>
    <t>Smulkūs staliaus darbai</t>
  </si>
  <si>
    <t>Smulkūs staliaus darbai (įskaitant tik tvirtinimo medžiagas):
1. langų, durų reguliavimas;
2. langų, durų, palangių taisymas ir keitimas;
3. spynų taisymas ir keitimas;
4. g/k konstrukcijų taisymas ir įrengimas;
5. kiti smulkūs staliaus darbai.</t>
  </si>
  <si>
    <t>S-BETON</t>
  </si>
  <si>
    <t>Smulkūs betonavimo darbai</t>
  </si>
  <si>
    <t>Smulkūs betonavimo darbai:
1. betono paviršių įtrūkimų užtaisymas;
2. statinių nuogrindų, laiptų ir kitų konstrukcijų betono paviršių taisymas ir įrengimas;
3. kiti smulkūs betonuotojo darbai.
PASTABA: darbai vykdomi pagal atskirai suderintas technologines korteles ir laiko normas. Medžiagos neįtrauktos.</t>
  </si>
  <si>
    <t>S-TINKAV</t>
  </si>
  <si>
    <t>Smulkūs tinkavimo darbai</t>
  </si>
  <si>
    <t>Smulkūs tinkavimo darbai:
1. pavišiaus gruntavimas giluminiu gruntu;
2. fasadų, cokolių šiltinimo taisymas;
3. paviršiaus lyginimas įvairiais tinkavimo mišiniais;
4. tinkavimo profilių taisymas ir įrengimas;
5. kiti smulkūs tinkuotojo darbai.
PASTABA: darbai vykdomi pagal atskirai suderintas technologines korteles ir laiko normas. Medžiagos įtrauktos.</t>
  </si>
  <si>
    <t>S-DAZYM</t>
  </si>
  <si>
    <t>Smulkūs dažymo darbai</t>
  </si>
  <si>
    <t>Smulkūs dažymo darbai:
1. pavišių gruntavimas;
2. paviršių paruošimas prieš dažymą;
3. įvairių paviršių dažymas;
4. kiti smulkūs dažytojo darbai.
PASTABA: darbai vykdomi pagal atskirai suderintas technologines korteles. Medžiagos įtrauktos.</t>
  </si>
  <si>
    <t>S-SKARD</t>
  </si>
  <si>
    <t>Smulkūs skardinimo darbai</t>
  </si>
  <si>
    <t>Smulkūs skardinimo darbai (įskaitant tik tvirtinimo elementus):
1. parapetų ir palangių skardinimo remontas;
2. lietaus nuvedimo nuo pastato sistemos remontas;
3. kiti smulkūs skardinimo darbai.
PASTABA: darbai vykdomi pagal atskirai suderintas technologines korteles ir laiko normas. Medžiagos neįtrauktos.</t>
  </si>
  <si>
    <t>S-SANT</t>
  </si>
  <si>
    <t>Smulkūs santechniniai darbai</t>
  </si>
  <si>
    <t>Smulkūs santechniniai darbai (įskaitant tvirtinimo elementus):
1. santechnikos remontas arba keitimo darbai;
2. santechninio vamzdyno priežiūra ir remontas;
3. santechninės armatūros priežiūra, remontas ir keitimas;
4. kamščio pašalinimas;
5. kiti smulkūs santechniniai darbai.
PASTABA: Montuojama santechninė įranga neįtraukta. Aktuojama pagal faktines laiko sąnaudas.</t>
  </si>
  <si>
    <t>S-STO-R</t>
  </si>
  <si>
    <t>Smulkūs stogo remonto darbai</t>
  </si>
  <si>
    <t>Stogo remonto darbai</t>
  </si>
  <si>
    <t>S-BENDR</t>
  </si>
  <si>
    <t>Smulkūs bendrastatybiniai darbai</t>
  </si>
  <si>
    <t>S-SPYVP-K-AV</t>
  </si>
  <si>
    <t>VP avarnio atidarymo spynos keitimas</t>
  </si>
  <si>
    <t>Į darbą neįskaičiuota spynos kaina.</t>
  </si>
  <si>
    <t>S-SPYVP-K</t>
  </si>
  <si>
    <t>Durų spynos keitimas</t>
  </si>
  <si>
    <t>S-REK-TA</t>
  </si>
  <si>
    <t>Rekuperatorių techninis aptarnavimas</t>
  </si>
  <si>
    <t>Darbo sąnaudose įskaičiuotos visos  eksploatacinės medžiagos. Vykdydami darbus privalo vesti įrangos profilaktinės-techninės priežiūros žurnalą, kurių forma turi būti iš anksto suderinta su užsakovu. Techninės priežiūros  metu atlikti šiuos darbus: 
1. Tvirtinimo konstrukcijų patikrinimą. 
2. Varžtinių ir flanšinių sujungimų, riebokšlinių sandarinimų patikrinimą, esant reikalui – suveržimą. 
3. Įrenginio darbo parametrų patikrinimą,  
4. Valdymo automatikos darbo režimo patikrinimą. 
5. Uždarymo ir reguliuojančios armatūros darbo patikrinimą. 
6. Elektros maitinimo ir valdymo grandinių patikrinimą. Elektros laidų pajungimo kontaktų patikrinimą, esant reikalui, antgalių ir saugiklių pakeitimą, kontaktų valymą. 
7. Oro valymo filtrų valymą arba keitimą.  
8. Rekuperatoriaus paviršiaus valymą nuo dulkių. 
9. Valdymo pultelio išsikrovusių elementų pakeitimą naujais.</t>
  </si>
  <si>
    <t>S-STOELE-M</t>
  </si>
  <si>
    <t>Stogo saugos elementų montavimas</t>
  </si>
  <si>
    <t>Sniego užtvaros, kopėčios, tilteliai. Medžiagos įskaičiuotos į įkainį.</t>
  </si>
  <si>
    <t>S-INFZEN-M</t>
  </si>
  <si>
    <t>Informacinių ženklų montavimas</t>
  </si>
  <si>
    <t>Informacinių kelio ženklų, ribotuvų ir kitų informacinių stulpelių montavimas</t>
  </si>
  <si>
    <t>Į darbo sąnaudas įskaičiuotos reikalingos medžiagos.</t>
  </si>
  <si>
    <t>S-VAMZ-VAL</t>
  </si>
  <si>
    <t>Vamzdynų valymas</t>
  </si>
  <si>
    <t>Vamzdynų (LK, FK) valymas hidrodinamine mašina</t>
  </si>
  <si>
    <t>Įskaitant šulinių dungo išvalymą. Asenizacija neįtraukta, atliekama atskiru darbo įkainiu.</t>
  </si>
  <si>
    <t>S-VAMZ-DIA</t>
  </si>
  <si>
    <t xml:space="preserve">TV vamzdynų diangnostika </t>
  </si>
  <si>
    <t>TV vamzdynų (LK, FK) diagnostika TV filmavimas</t>
  </si>
  <si>
    <t>TV diagnostikos metu nustatoma vamzdynų būklė, pateikiama ataskaita skaitmeniniame ir popieriniame variante. Ataskaitoje pateikiama vamzdynų nuolydis, atliekama vamzdžių sienelių ir jungčių apžiūra, fiksuojami defektai, aprašoma pagal LST EN 13508-2:2003 standarto reikalavimus. Darbai atliekami vadovaujantis STR 2.07.01:2003.</t>
  </si>
  <si>
    <t>S-ASEN-BAZ</t>
  </si>
  <si>
    <t>Asenizacijos paslaugos</t>
  </si>
  <si>
    <t>Asenizacija, skystų atliekų, nuotekų išvežimas</t>
  </si>
  <si>
    <t>FK, LK tinklų, neužterštas nafta dumblas ar kitas gruntas. Aktuojama pagal faktinius kiekius.</t>
  </si>
  <si>
    <t>S-ASEN-PAV</t>
  </si>
  <si>
    <t>Asenizacijos paslaugos (pav. atliekos)</t>
  </si>
  <si>
    <t>Asenizacija, naftos produktų ir riebalais užterštų gaudyklių išvežimas</t>
  </si>
  <si>
    <t>FK, LK tinklai, užteršti naftuotu vandeniu ar kitas gruntas, įskaitant dumblą. Aktuojama pagal faktinius kiekius.
Pastaba: po utilizavimo būtina pateikti pažymą (GPAIS).</t>
  </si>
  <si>
    <t>S-PLOV-BB</t>
  </si>
  <si>
    <t>Fasadų plovimas a.s. srove(be bokštelio)</t>
  </si>
  <si>
    <t>Fasadų plovimas aukšto slėgio srove nenaudojant kėlimo mechanizmų</t>
  </si>
  <si>
    <t>100 m²</t>
  </si>
  <si>
    <t>Esant stipriam užterštumui fasadas valomas dviem etapais: papildomai naudojant chemiją ir antru etapu nuplaunant aktyvintu (jonizuotu vandeniu).</t>
  </si>
  <si>
    <t>S-PLOV-SB</t>
  </si>
  <si>
    <t>Fasadų plovimas a.s. srove(su bokšteliu)</t>
  </si>
  <si>
    <t>Fasadų plovimas aukšto slėgio srove naudojant kėlimo mechanizmus</t>
  </si>
  <si>
    <t>Esant stipriam užterštumui fasadas valomas dviem etapais: papildomai naudojant chemiją ir antru etapu nuplaunant aktyvintu (jonizuotu vandeniu). Plaunama su bokšteliu virš 4 metrų aukščio.</t>
  </si>
  <si>
    <t>S-NUOG-I</t>
  </si>
  <si>
    <t>PVP, pastatų nuogrindų įrengimas</t>
  </si>
  <si>
    <t>PVP, pastatus nuogrindų įrengimas</t>
  </si>
  <si>
    <t>Nuogrindos įrengiamos aplink pastatus, atliekant pagrindų tankinimų ant išlyginamojo cementinio skiedinio.
Medžiagos įskaičiuotos. Nuogrindos konstrukcija - gelžbetonis (monolitas), 8cm trinkelės arba 8cm šalygatvio plytelės</t>
  </si>
  <si>
    <t>S-NUOG-R</t>
  </si>
  <si>
    <t>Nuogrindų remontas išlyginant</t>
  </si>
  <si>
    <t>PVP, pastatų nuogrindų remontas išlyginant</t>
  </si>
  <si>
    <t>Nuogrindos remontas aplink pastatus demontuojant nuogrindos nelygias vietas, pagrindų lyginimas smėliu, atliekant pagrindų tankinimą ir nuodrindos įrengimą ant sauso išlyginamojo cementinio skiedinio. Medžiagos įskaičiuotos.</t>
  </si>
  <si>
    <t>S-GEO-P</t>
  </si>
  <si>
    <t>Geodezinės paslaugos</t>
  </si>
  <si>
    <t>Kontrolinės statinių nuotraukos, vertikalumo, padėties plane, topografinės, sklypo ribų nužymėjimas, kadastrinės bylos rengimas</t>
  </si>
  <si>
    <t>S-WC-A</t>
  </si>
  <si>
    <t>WC aptarnavimas</t>
  </si>
  <si>
    <t>Komunalinės paslaugos, ascenizacija, plovimas su dezinfekcija, biologinio užpildo papildymas.</t>
  </si>
  <si>
    <t>S-ANTIK-A</t>
  </si>
  <si>
    <t>Lokalus antikorozinės dangos atstatymas</t>
  </si>
  <si>
    <t>Antikorozinė danga atstatoma tvoros varžtams, g/b pamatų inkariniams varžtams, ASĮ varžtinėms jungtims, durų vyrių korozijos bei kitos taškinės korozijos pažeidimams (ne vientisi plotai). Įkainis taikomas plotams iki 0.1m2</t>
  </si>
  <si>
    <t>S-JUN-K-V</t>
  </si>
  <si>
    <t>Varžtinių jungčiu pakeitimas naujomis</t>
  </si>
  <si>
    <t>Pilno komplekto varžtinės jungties keitimas (varžtas, poveržlė, veržlė), (HDG - karštas cinkavimas). Medžiagos neįskaičiuotos.</t>
  </si>
  <si>
    <t>S-S-SULD-K</t>
  </si>
  <si>
    <t>Šulinių dangčių keitimas</t>
  </si>
  <si>
    <t>Šulinių dangčių keitimas važiuojamosios dalies</t>
  </si>
  <si>
    <t>Į šį įkainį yra įskaičiuota šulinio dangčio atkasimas, betono išdaužymas, naujo šulinio sumontavimas, apibetonavimas, uškasimas. Šulinio dangtis ir cementiniai mišiniai aktuojami pagal įkainį, nurodytą medžiagų įkainių lentelėje.</t>
  </si>
  <si>
    <t>S-L-SULD-K</t>
  </si>
  <si>
    <t>Šulinių dangčių keitimas ne važiuojamosios dalies</t>
  </si>
  <si>
    <t>Į šį įkainį yra įskaičiuota šulinio dangčio atkasimas, naujo šulinio žiedo sumontavimas, uškasimas, sutvarkomas gerbūvis. Šulinio dangtis aktuojamas pagal įkainį, nurodytą medžiagų įkainių lentelėje.</t>
  </si>
  <si>
    <t>S-SVOK-DEF</t>
  </si>
  <si>
    <t>ŠVOK defektų šalinimas</t>
  </si>
  <si>
    <t>Šildymo, vėdinimo, oro kondicionavimo sistemos defektų šalinimas</t>
  </si>
  <si>
    <t>ŠVOK sistemose atsiradusių smulkių defektų šalinimas. Medžiagos įskaičiuotos.</t>
  </si>
  <si>
    <t>S-COK-R-S</t>
  </si>
  <si>
    <t xml:space="preserve">Pastatų cokolio remontas (skarda) </t>
  </si>
  <si>
    <t>PVP, pastatų cokolio remonto darbai aptaisant skarda</t>
  </si>
  <si>
    <t>Kreipiančiųjų cinkuotų elementų privirtinimas išlyginant ir skardos pritvirtinimas įrengiant lankstinį tarp cokolio ir nuogrindos kampo. Apdailos atstatymas. Medžiagos įskaičiuotos</t>
  </si>
  <si>
    <t>S-LAT-IR</t>
  </si>
  <si>
    <t>Lietaus nuvedimo latakų įrengimas</t>
  </si>
  <si>
    <t>PVP, lietaus nuvedimo latakų nuogrindoje įrengimas</t>
  </si>
  <si>
    <t>Betoniniai lietaus nuvedimo latakai įrengiami nuogrindoje, demontuojant esamas šaligatvio ar betonines trinkeles, ant išlyginamojo cementinio skiedinio per visąnuogrindos plotį.</t>
  </si>
  <si>
    <t>S-AIK-R</t>
  </si>
  <si>
    <t>Aikštelių remontas išlyginant</t>
  </si>
  <si>
    <t>Betoninių trinkelių ir šaligatvio plytelių aikštelių remontas išlyginant</t>
  </si>
  <si>
    <t>Bet. trinkelių ir šal. plytelių aikštelių remontas išlyginant demontuojant nelygias vietas ar visą aikštelę, pagrindų lyginimas smėliu, atliekant pagrindų tankinimą ir aikštelės įrengimą ant sauso išlyginamojo cementinio skiedinio.</t>
  </si>
  <si>
    <t>S-KEL-R</t>
  </si>
  <si>
    <t>Kelio dangos (skalda-žvyras) remontas</t>
  </si>
  <si>
    <t>TP, AS  skaldos-žvyro mišinio kelio dangos remontas</t>
  </si>
  <si>
    <t xml:space="preserve"> Šiuos darbus sudaro:1. smulkių duobių lyginimas;2. kelio bortų lyginimas.
 Į darbo sąnaudas įskaičiuotos reikalingos medžiagos</t>
  </si>
  <si>
    <t>S-INT-R</t>
  </si>
  <si>
    <t>Tvoros mūrinių intarpų remontas</t>
  </si>
  <si>
    <t>Tvoros mūrinio intarpo remontas</t>
  </si>
  <si>
    <t>Tvoros mūrinio intarpo remontą sudaro : 
1. Mūrinio intarpo demontavimas ir utilizavimas;
2. Naujo pamato įrengimas;
3. Mūro darbai;
4. Stogelio montavimas.
Į darbo sąnaudas įskaičiuotos visos reikalingos medžiagos ir mechanizmai.</t>
  </si>
  <si>
    <t>S-DRE-R</t>
  </si>
  <si>
    <t>Drenažo remontas</t>
  </si>
  <si>
    <t>Drenažo tinklų remontas</t>
  </si>
  <si>
    <t>Drenažo remonto darbus sudaro: 
1. Drenažo probleminės vietos atkasimas;
2. Drenažo išardymas ir naujo drenažo įrengimas;
3. Įrengto drenažo užpylimas filtruojančiu gruntu; 
4. Darbo vietos sutvarkymas. 
Į darbo sąnaudas įskaičiuotos visos reikalingos medžiagos ir mechanizmai.</t>
  </si>
  <si>
    <t>S-BRIG</t>
  </si>
  <si>
    <t>Statybininkų brigados 1 valandos kaina</t>
  </si>
  <si>
    <t>Statybininkų brigados vienos valandos darbo kaina</t>
  </si>
  <si>
    <t>2 žmonių su brigadiniu automobiliu įkainis. Darbų atlikimo apimtis ir jų terminai derinami su Užsakovu. Įkainis naudojamas, kai nėra aprašyto reikalingo įkainio. Aktuojama pagal faktines darbo laiko ir sąnaudas (valandinį įkainį)</t>
  </si>
  <si>
    <t>S-TECH1</t>
  </si>
  <si>
    <t>Smulki statybinė technika</t>
  </si>
  <si>
    <t>Smulkios statybinės technikos su operatoriumi 1 valandos darbo kaina</t>
  </si>
  <si>
    <t>Smulkiosios statybinės technikos su operatoriumi 1 darbo valandos įkainis. Darbų atlikimo apimtis ir jų terminai derinami su Užsakovu. Aktuojama pagal faktines darbo laiko ir sąnaudas (valandinį įkainį). Technika Bobcat, „Račiokas“, autokranai iki 5t ir pan.</t>
  </si>
  <si>
    <t>S-TECH2</t>
  </si>
  <si>
    <t>Stambi statybinė technika</t>
  </si>
  <si>
    <t>Stambios statybinės technikos su operatoriumi 1 valandos darbo kaina</t>
  </si>
  <si>
    <t>Stambiosios statybinės technikos su operatoriumi 1 darbo valandos įkainis. Darbų atlikimo apimtis ir jų terminai derinami su Užsakovu. Aktuojama pagal faktines darbo laiko ir sąnaudas (valandinį įkainį). Technika sunkieji ekskavatoriai, savivarčiai, buldozeriai“, autokranai virš 5t ir pan.</t>
  </si>
  <si>
    <t>S-PROJ</t>
  </si>
  <si>
    <t>Smulkus projektavimo darbas</t>
  </si>
  <si>
    <t>Projektuotojo vienos valandos darbo kaina</t>
  </si>
  <si>
    <t xml:space="preserve">Smulkūs projektavimo darbai avariniu atveju. Darbo valandas derinti su Litgrid AB. </t>
  </si>
  <si>
    <t>S-VVIA</t>
  </si>
  <si>
    <t>Vandens valymo įrenginių aptarnavimas</t>
  </si>
  <si>
    <t>Vandens minkštinino filtrų druskų pildymas</t>
  </si>
  <si>
    <t>Vandens minkšinimo filtrų aptarnavimas (druskų pildymas), tušti maišai utilizuojami. Druska neįskaičiuta.</t>
  </si>
  <si>
    <t>S-NVĮA</t>
  </si>
  <si>
    <t>LK tinklų aptarnavimas</t>
  </si>
  <si>
    <t>Paviršinių nuotekų valymo įrenginių paslaugos</t>
  </si>
  <si>
    <t>Įrenginio aptarnavimo darbai:
1. Išvalyti smėliagaudę;
2. Išsiurbti susikaupusį naftos sluoksnį, purvą ir vandenį;
3. Išvalyti koalescencinius modulius (vadovautis įrenginio instrukcija);
4. Nuvalyti plūdinį vožtuvą;
5. Įrenginio rezervuaro sandarumo apžiūra.
 Į darbo sąnaudas įskaičiuotos reikalingos medžiagos.</t>
  </si>
  <si>
    <t>S-DANG-VAL</t>
  </si>
  <si>
    <t>Dangų valymas</t>
  </si>
  <si>
    <t>Augmenijos pašalinimas iš asfalto, plytelių, trinkelių dangų, siūlių valymas.</t>
  </si>
  <si>
    <t>Išvalomos asfalto, plytelių, trinkelių ir kitų surenkamų plokščių dangos, išvalomos siūlės. Visos susidariusios sąnašos išvežamos.</t>
  </si>
  <si>
    <t>S-KELK-VAL</t>
  </si>
  <si>
    <t>Asflato kelkraščių valymas</t>
  </si>
  <si>
    <t>Asfalto kelkraščių valymas nuo susikaupusių žemių, augmenijos, purvo.</t>
  </si>
  <si>
    <t>Asfalto kelkraščių valymas nuo susikaupusių žemių, augmenijos, purvo. Visos susidarusios sąnašos išvežamos.</t>
  </si>
  <si>
    <t>S-COKPL-K</t>
  </si>
  <si>
    <t>Tvoros cokolinių plokščių keitimas</t>
  </si>
  <si>
    <t>Tvoros cokolinių plokščių keitimas. Medžiagos įskaičiuotos.
Senos plokštės utilizavimas įskaičiuotas</t>
  </si>
  <si>
    <t>S-LAT-VAL</t>
  </si>
  <si>
    <t>Latakų valymas</t>
  </si>
  <si>
    <t>Latakų valymas nuo lapų ir kitos augmenijos</t>
  </si>
  <si>
    <t xml:space="preserve">LNS pastatų latakų valymas nuo lapų, dumblo ir kitos augmenijos. </t>
  </si>
  <si>
    <t>S-LNUO-R</t>
  </si>
  <si>
    <t>Lietaus nuvedimo sistemos remontas</t>
  </si>
  <si>
    <t>Latakų ir lietvamzdžių remontas</t>
  </si>
  <si>
    <t>Latakų ir lietvamzdžių remontas, išlyginimas, reguliavimas. Į darbo sąnaudas įskaičiuotos reikalingos tvirtinimo detalės ir hermetikai.</t>
  </si>
  <si>
    <t>S-SVOK-TP</t>
  </si>
  <si>
    <t>ŠVOK techninė priežiūra</t>
  </si>
  <si>
    <t>Šildymo, vėdinimo, oro kondicionavimo sistemos techninė priežiūra</t>
  </si>
  <si>
    <t>Darbo sąnaudose įskaičiuotos visos  eksploatacinės medžiagos. Vykdydami darbus privalo vesti įrangos profilaktinės-techninės priežiūros žurnalą, kurių forma turi būti iš anksto suderinta su užsakovu. Techninės priežiūros  metu atlikti šiuos darbus: 
1. Tvirtinimo konstrukcijų patikrinimą. 
2. Varžtinių ir flanšinių sujungimų, riebokšlinių sandarinimų patikrinimą, esant reikalui – suveržimą. 
3. Įrenginio darbo parametrų patikrinimą,  
4. Valdymo automatikos darbo režimo patikrinimą. 
5. Uždarymo ir reguliuojančios armatūros darbo patikrinimą. 
6. Elektros maitinimo ir valdymo grandinių patikrinimą. Elektros laidų pajungimo kontaktų patikrinimą, esant reikalui, antgalių ir saugiklių pakeitimą, kontaktų valymą. 
7. Oro valymo filtrų valymą arba keitimą.  
8. Rekuperatoriaus paviršiaus valymą nuo dulkių. 
9. Valdymo pultelio išsikrovusių elementų pakeitimą naujais.
10. Automatikos veikimo reguliavimas, tvarkymas.</t>
  </si>
  <si>
    <t>S-LANG-K1</t>
  </si>
  <si>
    <t>Langų pakeitimas plastikiniais</t>
  </si>
  <si>
    <t>Langų pakeitimas plastikiniais (be varstymo funkcijos), kai šilumos perdavimo koeficientas U nuo 1,1 iki 1,3W/(m2*K)</t>
  </si>
  <si>
    <t>Darbo sąnaudose įskaičiuotos visų darbų ir medžiagų, gaminių sąnaudų visuma:1. Senų blokų išėmimas iš sienų, įskeaitant atliekų sutvarkymą. 2. Palangių išėmimas. 3. Naujų montuojamų blokų įstatymas. 4. Vidaus ir lauko palangių įrengimas. 5. Sandūrų tarp staktų ir sienų hermetizavimas. 6 Angokraščių apdaila.</t>
  </si>
  <si>
    <t>S-LANG-K2</t>
  </si>
  <si>
    <t>Langų pakeitimas plastikiniais (su varstymu)</t>
  </si>
  <si>
    <t>Langų pakeitimas plastikiniais (su varstymo funkcija), kai šilumos perdavimo koeficientas U nuo 1,1 iki 1,3 W/(m2*K)</t>
  </si>
  <si>
    <t>Darbo sąnaudose įskaičiuotos visų darbų ir medžiagų, gaminių sąnaudų visuma:
1. Senų blokų išėmimas iš sienų, įskeaitant atliekų sutvarkymą. 
2. Palangių išėmimas. 
3. Naujų montuojamų blokų įstatymas. 
4. Vidaus ir lauko palangių įrengimas. 
5. Sandūrų tarp staktų ir sienų hermetizavimas. 
6 Angokraščių apdaila.</t>
  </si>
  <si>
    <t>S-DUR-KPLAST</t>
  </si>
  <si>
    <t>Durų pakeitimas plastikinėmis</t>
  </si>
  <si>
    <t>Durų pakeitimas plastikinėmis, kai šilumos perdavimo koeficientas U nuo 1,6 iki 1,7 W/(m2*K)</t>
  </si>
  <si>
    <t>Darbo sąnaudose įskaičiuotos visų darbų ir medžiagų, gaminių sąnaudų visuma:
1. Senų blokų išėmimas iš sienų, įskeaitant atliekų sutvarkymą. 
2. Naujų montuojamų blokų įstatymas, reguliavimas ir tvirtinimas.
3. Sandūrų tarp staktų ir sienų hermetizavimas. 4. Slenksčių įrengimas. 5. Spynų ir durų pritraukėjų įrengimas.6 Angokraščių apdaila.</t>
  </si>
  <si>
    <t>S-DUR-KMET</t>
  </si>
  <si>
    <t>Durų pakeitimas metalinėmis</t>
  </si>
  <si>
    <t>Durų pakeitimas metalinėmis, kai šilumos perdavimo koeficientas 
U1,9 W/(m2*K)</t>
  </si>
  <si>
    <t>Darbo sąnaudose įskaičiuotos visų darbų ir medžiagų, gaminių sąnaudų visuma:1. Senų blokų išėmimas iš sienų, įskeaitant atliekų sutvarkymą. 2. Naujų montuojamų blokų įstatymas, reguliavimas ir tvirtinimas.3. Sandūrų tarp staktų ir sienų hermetizavimas. 4. Slenksčių įrengimas. 5. Spynų ir durų pritraukėjų įrengimas.6 Angokraščių apdaila.</t>
  </si>
  <si>
    <t>S-DUR-K</t>
  </si>
  <si>
    <t>Vidaus durų pakeitimas</t>
  </si>
  <si>
    <t>Vidaus durų pakeitimas į PVC, medines, metalines ar kt.</t>
  </si>
  <si>
    <t>S-STOG-RUL</t>
  </si>
  <si>
    <t>Sutapdinto stogo hidroizoliacijos remontas</t>
  </si>
  <si>
    <t>Darbo sąnaudose įskaičiuotos visų darbų ir medžiagų, gaminių sąnaudų visuma: 1. Paviršiaus nuvalymas. 2. Puslių remontas.3. Vieno sluoksnio dangos įrengimas. 4. Atliekų utilizavimas.</t>
  </si>
  <si>
    <t>S-LANDUR-REG</t>
  </si>
  <si>
    <t>Langų ir durų reguliavimas</t>
  </si>
  <si>
    <t>vnt</t>
  </si>
  <si>
    <t>Darbus sudaro:
1. Reguliavimas
2. detalių keitimas (rem.komplektas).</t>
  </si>
  <si>
    <t>S-MEL-VAL</t>
  </si>
  <si>
    <t>Melioracinių griovių valymas</t>
  </si>
  <si>
    <t>Darbus sudaro:
1. latakų/griovių valymas nuo dumblo.
2. Dumblas paliekamas vietoje paskleidžiant.</t>
  </si>
  <si>
    <t>S-ALIR-TP</t>
  </si>
  <si>
    <t>Alyvos surinkimo įrenginių techninė priežiūra: 
1. Surinkimo trasos apžiūra. 
2. Alyvos atskyrimo automatikos veikimo patikrinimas, filtrų keitimas. 
3. Alyvos surinkimo rezervuarų (iki 100 m3) išvalymas ( patikrinus vandens mėginį švarų vandenį išpumpuoti į aplinką, paviršinį alyvuotą vandenį nusiurbti ir utilizuoti), hermetiškumo patikrinimas, alsavimo vožtuvo, sklendės, čiaupų, matavimo liuko techninis aptarnavimas. 
4. Alyvos gaudyklės techninė priežiūra (alyvos išsiurbimas iš gaudyklės talpos, filtrų valymas, pripildymas švariu vandeniu, gaudyklės plūdės veikimo patikrinimas.
5. Susikaupusio smėlio, dumblo paskirstymo šulinyje išvalymas ir utilizavimas. Pateikiami utilizavimo dokumentai.
6. Mamonetrų metrologinės patikros atlikimas.
7. Filtras aktuojamas atskirai pagal poreikį.</t>
  </si>
  <si>
    <t>SI-KR-PER</t>
  </si>
  <si>
    <t>Stambių gabaritų krovinų pervežimas</t>
  </si>
  <si>
    <t>SI-BKR20-PER</t>
  </si>
  <si>
    <t>Birių krovinų pervežimas tonkilometriais  (atstumas nuo 0 iki 20 km imtinai)</t>
  </si>
  <si>
    <t>t/km</t>
  </si>
  <si>
    <t>Birių krovinų (smėlis, žvyras, skalda) pervežimas savivarčiais (atstumas nuo 0 iki 20 km imtinai)</t>
  </si>
  <si>
    <t>SI-BKR21-PER</t>
  </si>
  <si>
    <t>Birių krovinų pervežimas tonkilometriais  (atstumas nuo 20 km)</t>
  </si>
  <si>
    <t>Birių krovinų (smėlis, žvyras, skalda) pervežimas savivarčiais (atstumas nuo 20 km)</t>
  </si>
  <si>
    <t>S-APTMT-TIE</t>
  </si>
  <si>
    <t>Tvoros metalinio stulpelio tiesinimas</t>
  </si>
  <si>
    <t>Ištiesinti Tvoros metalinį stulpelį</t>
  </si>
  <si>
    <t>S-KEL-B</t>
  </si>
  <si>
    <t>Kelio borto įrengimas</t>
  </si>
  <si>
    <t>m'</t>
  </si>
  <si>
    <t>1000x180x300 betoninių bordiųrų ant betoninio pagrindo įrengimas pagal standartinį borto įrengimo mazgą. Medžiagos ir reikalinga technika įskaičiuoti.</t>
  </si>
  <si>
    <t>S-KEL-V</t>
  </si>
  <si>
    <t>Vejos borto įrengimas</t>
  </si>
  <si>
    <t>1000x80x200 betoninių bordiūrų ant betoninio pagrindo įrengimas pagal standartinį borto įrengimo mazgą. Medžiagos ir reikalinga technika įskaičiuoti.(Vejos bordiūrai).</t>
  </si>
  <si>
    <t>S-APTMT-K</t>
  </si>
  <si>
    <t>Tvoros metalinio stulpelio pakeitimas</t>
  </si>
  <si>
    <t>1. Pamato ardymas. 2 Stulpelio ardymas. 3. Naujo pamato įrengimas. 4. Stulpelio sumontavimas, stulpelį įbetonuojant iki 1,2 m gylio. 5. Atliekų utilizavimas. 6. Visi reikalingi kiti darbai ir pagalbinės medžiagos įvertintos, kad būtų išlaikytas perimetro tvoros vientisumas. 7. Stulpelis neįvertintas.</t>
  </si>
  <si>
    <t>S-ZAI-TP</t>
  </si>
  <si>
    <t>Žaibosaugos įrenginių techninė priežiūra</t>
  </si>
  <si>
    <t>1. Pamatų apžiūra. Apžiūrimas pamatų stovis, šalinami smulkūs įtrūkimai (remontuojama remontiniais mišiniais). Išvalomi nešvarumai ir kitos sankaupos nuo konstrukcijos paviršiaus.
2. Patikrinamas vertikalumas, pateikiama išpildomoji nuotrauka, nurodant leistinus ir esamus nuokrypius.
3. Metalo konstrukcijos patikrinimas, metalo konstrukcija, kurios viršuje sumontuotas žaibolaidis (tvorelės, aikštelės, kopėčios ir t.t.).
4. Lipimo priemonės patikrinimas (patikrinami saugos turėklų ir kopėčių montavimo taško, jei reikia, jie sutvirtinami)</t>
  </si>
  <si>
    <t>S-ST-A-R</t>
  </si>
  <si>
    <t xml:space="preserve">Stiebo remontas ir tvirtinimas apkabomis </t>
  </si>
  <si>
    <t xml:space="preserve">Tuščiavidurio g/b stiebo įtrūkimų remontas, užtaisant įtrūkimus ir sutvirtinant apkabomis( su kėlimo mechanizmais). </t>
  </si>
  <si>
    <t>Darbus sudaro: 
1. Atkasama -0,5 m nuo žemės paviršiaus, nuvalomas purvas, nudžiovinama. 
2.Išgręžiama drenavimo ertmė (Ø10mm) apie  -0,2 - 0,3 m nuo žemės paviršiaus, prie šios ertmės užpilama skaldele fr 5/8, ant viršaus žvyras, kuris sutankinamas. 
3. Stiebas tepamas hidrofibizuojančiu impregnantu (pagrindas natrio metil silonatas)nuo -0,5 m iki 2,5 m aukščio. 
4. Įtrūkimai  užtaisomi remontiniu skiediniu. 
5.Stiebas sutvirtinamas cinkuotos juostos apkabomis, kurios suveržiamos varžtais apie 5 vnt stiebui (40x4 juosta). 
6. Pakeičiama arba įrengiama kepurėlė. 
Įkainyje įvertinamos visos papildomos medžiagos, įrankiai  ir reikalingi mechanizmai.</t>
  </si>
  <si>
    <t>S-ST-B-R</t>
  </si>
  <si>
    <t>Stiebo remontas ir tvirtinimas bandažu</t>
  </si>
  <si>
    <t>Tuščiavidurio g/b stiebo įtrūkimų remontas, užtaisant įtrūkimus ir sutvirtinant apkabomis ir stačiakampiais metalo vamzdžiais ( su kėlimo mechanizmais). Remontuojama ne aukščiau 5 m.</t>
  </si>
  <si>
    <t xml:space="preserve"> Darbus sudaro: 
1. Atkasama -0,5 m nuo žemės paviršiaus, nuvalomas purvas, nudžiovinama. 
2.Išgręžiama drenavimo ertmė (Ø10mm) apie  -0,2 - 0,3 m nuo žemės paviršiaus, prie šios ertmės užpilama skaldele fr 5/8, ant viršaus žvyras, kuris sutankinamas. 
3. Stiebas tepamas hidrofibizuojančiu impregnantu (pagrindas natrio metil silonatas) nuo -0,5 iki 2,5 m aukščio. 
4. Įtrūkimai  užtaisomi remontiniu skiediniu. 
5.Skylantis stiebas bandažuojamas ≤ 5  m ilgio. Apkabos virinamos prie stačiakampių vamzdžių ir apglėbiamas skylantis korpusas. 
6. Metalinė konstrukcija padengiama antikorozine danga.  
7. Sumontuota metalinė konstrukcija prijungima prie įžeminimo kontūro. 
8. Pakeičiama arba įrengiama kepurėlė. 
9.Atstatomas gerbuvis, utilizuojamos atliekos.  
Į įkainį įvertinamos visos papildomos medžiagos, įrankiai  ir reikalingi mechanizmai.</t>
  </si>
  <si>
    <t>S-SPIN-T</t>
  </si>
  <si>
    <t>Spintos tiesinimas</t>
  </si>
  <si>
    <t xml:space="preserve">Darbus sudaro visi būtini darbai spintai ištiesinti, tame tarpe ir pamatų remontas iki -1,2 nuo žemės paviršiaus. Į įkainį įskaičiuotos visos reikiamos medžiagos, įrankiai ir reikalingi mechanizmai.  </t>
  </si>
  <si>
    <t>S-SPIN-L-P</t>
  </si>
  <si>
    <t>Spintos (lauko) pastatymas</t>
  </si>
  <si>
    <t>Spintos (lauko tipo) pastatymas</t>
  </si>
  <si>
    <t>Spintos (skydo) lauke pastatymas. Pamatų įrengimas. Į įkainį įskaičiuotos visos reikalingos medžiagos išskyrus pačią spintą, kuri aktuojama pagal įkainį, nurodytą medžiagų įkainių lentelėje.</t>
  </si>
  <si>
    <t>S-SPIN-V-P</t>
  </si>
  <si>
    <t>Spintos (vidaus) pastatymas</t>
  </si>
  <si>
    <t>Spintos (vidaus tipo) pastatymas</t>
  </si>
  <si>
    <t>Spintos (skydo) VP pastatymas. Į įkainį įskaičiuotos visos reikalingos medžiagos išskyrus pačią spintą, kuri aktuojama pagal įkainį Medžiagų nomenklatūroje.</t>
  </si>
  <si>
    <t>S-TDP</t>
  </si>
  <si>
    <t>Projektavimas</t>
  </si>
  <si>
    <t>Techninio darbo projekto / aprašo parengimas</t>
  </si>
  <si>
    <t>Parengiamas darbų atlikimo projektas paskaičiuojan medžiagas apkrovas ir t.t.</t>
  </si>
  <si>
    <t>S-VIEL</t>
  </si>
  <si>
    <t>Pjaunančios vielos įrengimas</t>
  </si>
  <si>
    <t>Pjaunančios vielos įrengimas (Neįrengiant papildomų metalo konstrukcijų)</t>
  </si>
  <si>
    <t>Vielos pritvirtinimas prie esamų metalo konstrukcijų. Medžiagos įskaičiuotos</t>
  </si>
  <si>
    <t>S-HIDR</t>
  </si>
  <si>
    <t>Hidroizoliacijos įrengimas</t>
  </si>
  <si>
    <t>Hidroizoliacijos įrengimas (sienos ir grindys)</t>
  </si>
  <si>
    <t>Paviršiaus nuvalymas ir skylių užtaisymas.Gruntavimas. Hidroizoliacinių juostų įrengimas. Hidroizoliacijos įrengimas. Be medžiagų.</t>
  </si>
  <si>
    <t>S-NUODUO</t>
  </si>
  <si>
    <t>Lietaus nuotėkų surinkimo duobės įrengimas</t>
  </si>
  <si>
    <t>Lietaus nuotėkų surinkimo duobės įrengimas (įrengiant lietaus nuotėkų siurblį su plūde)</t>
  </si>
  <si>
    <t xml:space="preserve">Lietaus nuotėkų šulinio įrengimas iki D1000 ir H2000; Elektros privedimas,Siurblio su plūde įrengimas;Vandens išsiurbimo žarnos nuvedimas į lietaus nuotėkų tinklus </t>
  </si>
  <si>
    <t>S-PAM-M</t>
  </si>
  <si>
    <t>Pamatų įrengimas po pirminiu įrenginiu</t>
  </si>
  <si>
    <t>Pamato įrengimas po pirminiu įrenginiu. Į įkainį įskaičiuotos visos reikalingos medžiagos išskyrus patį pamatą.</t>
  </si>
  <si>
    <t>S-APPL-M</t>
  </si>
  <si>
    <t>Apsauginių plokščių montavimas</t>
  </si>
  <si>
    <t>Montavimas pagal instrukciją
1 plokštė - 2 tonos. Kranas ir atvežimas aktuojamas atskirai.</t>
  </si>
  <si>
    <t>S-VANSIU</t>
  </si>
  <si>
    <t>Vandens išsiurbimas iš talpų</t>
  </si>
  <si>
    <t>Įkainis naudojamas, kei nėra apvedimo linijos ir  nėra įvykusios avarijos. Išsiurbiamas vanduo, išleižiamas į aplinką.</t>
  </si>
  <si>
    <t>S-GR-TA</t>
  </si>
  <si>
    <t>Gaisrinių rezervuarų techninis aptarnavimas</t>
  </si>
  <si>
    <t>1. Talpos ženklinimo lentelė - tikrinama, ar nenusitrynė, jei nusitrynė, atnaujinama/ pakeičiama nauja. 
2. Patikrinamos virš vandens lygio esančios tarpinės - ar nenusidevėjo, jei nusidevėjo - pakeičiamos. 
3. Patikrinama, ar nesimato mechaninių pažeidimų korpuso vidinėje dalyje. 
4.  Patikrinamas plūdino vožtuvo drabas. 
5. Patikrinamas vandens lygis talpose.
6. patikrinama ar žemės paviršiuje netsirado  žemės sluoksnio įdubimų. 
7. Automatikos veikimo patikrinimas. 
8. Atlikti vidaus apžiūrą 1 k./10 m. (samdomas sertifikuotas rangovas).
Į darbo sąnaudas įskaičiuotos visos reikalingos medžiagos ir mechanizmai.</t>
  </si>
  <si>
    <t>S-BNT-R</t>
  </si>
  <si>
    <t>Buitinių nuotekų tinklo remontas</t>
  </si>
  <si>
    <t>Buitinių  (FK) nuotekų remonto darbus sudaro: 
1. FK probleminės vietos atkasimas;
2. FK išardymas ir naujo vandentiekio įrengimas;
3. Įrengto FK užkasimas; 
4. Dangos atstatymas.
5. Darbo vietos sutvarkymas. 
Į darbo sąnaudas įskaičiuotos visos reikalingos medžiagos ir mechanizmai.</t>
  </si>
  <si>
    <t>S-VT-R</t>
  </si>
  <si>
    <t>Vandentiekio tinklo remontas</t>
  </si>
  <si>
    <t xml:space="preserve">Vandentiekio remonto darbus sudaro: 
1. Vandentiekio probleminės vietos atkasimas (rankinis darbas arba mažoji mechanizacija);
2. Vandentiekio vamzdžio išardymas ir naujo įrengimas;
3. Sandarumo patikrinimas;
4. Įrengto vandentiekio užkasimas ir sutankinimas sluoksniais; 
5. Dangos atstatymas (asfalto dangos atstatymui rengiamas atskiras DU pagal faktinius kiekius).
6. Darbo vietos sutvarkymas. 
Į darbo sąnaudas įskaičiuotos visos reikalingos medžiagos ir mechanizmai. </t>
  </si>
  <si>
    <t>S-IGG-T</t>
  </si>
  <si>
    <t xml:space="preserve">IGG tyrimai </t>
  </si>
  <si>
    <t>Atlikti inžinerinius-geologinius tyrimus, II geotechninės kategorijos, 12 m gylio su statiniu zondavimu.</t>
  </si>
  <si>
    <t>Nustatyti litologinę-geologinę sandarą ir ypatumus, sluoksnių geotechnines savybes, gruntinio vandens lygį, grunto savybes vandens laidumui. Esant silpniems gruntams, nurodyti silpnų gruntų ribas, jų slūgsojimo padą. Nurodyti prognozuojamo gruntinio vandens lygį, vandens agresyvumą metalui ir betonui. Atlikti geologinius pjūvius tarp gretimų gręžinių (jei daromas ne vienas gręžinys), bei pateikti išvadas nagrinėjamos zonos pagrindo vietoje.</t>
  </si>
  <si>
    <t>S-HESCO-1</t>
  </si>
  <si>
    <t>Hesco įrengimas</t>
  </si>
  <si>
    <t>Hesco bastion sistemos įrengimas pagal pateiktą projektą</t>
  </si>
  <si>
    <t>Hesco bastion apsauginės atitvaros surinkimas ir užpildymas vadovaujantis pateiktu projektu (kiekvienam objektui bus teikiama atskira montavimo schema). 
Prieš barjerų montavimą paruošiamas pagrindas. Jei esamas viršutinis grunto sluoksnis yra augalinis sluoksnis, jis nukasamas iki 0,5 m gylio, klojama geotekstilė, užpilama ir sutankinama smulkia/vidutinio stambumo skalda bei vėl paklojama geotekstilė. Jei esamas viršutinis grunto sluoksnis yra skalda, tuomet žemės darbai neatliekami. 
Apsauginės atitvaros bendras aukštis - 3,2 m. Atitvaros projektuojamos iš dviejų, viena ant kitos sumontuotų, segmentų eilių: apatinei eilei numatomi 1 tipo segmentai (aukštis - 2,21 m, plotis - 1,5 m, ilgis - 1,5 m), viršutinei – 2 tipo segmentai (aukštis - 1,0 m, plotis - 1,0 m, ilgis - 1,0 m). Barjerų segmentai galuose vienas su kitu sujungiami naudojant spiralines vielas ir jungiamuosius kaiščius. 
Darbų eiliškumas (tiksliau nurodyta projekte):
1. Hesco maišų pastatymas pagal turimą schemą (rankinis darbas);
2. maišų užpildymas smėlio, smėlio - žvyro gruntais panaudojant mechanizmus. Užpildo medžiaga klojama sluoksniais, kurių didžiausias storis yra 150 mm pirmajam sluoksniui ir ne didesnis kaip 300 mm vėlesniems sluoksniams. Užpildo medžiaga paskleidžiama ir sutankinama prieš klojant kitus sluoksnius;
3. antros eilės maišų montavimas ant užpildytos pirmosios juostos (rankinis darbas);
4. antros eilės maišų užpildymas smėliniais gruntais panaudojant mechanizmus;
5. trečios eilės įrengimas (pagal schemą).
Pastaba: reikalingų mechanizmų panaudojimo kaštai įtraukti į S-HESCO-1 įkainį. Smėlio gruntai aktuojami atskirai pagal įkainį.</t>
  </si>
  <si>
    <t>S-LEGO-1</t>
  </si>
  <si>
    <t>LEGO montavimas</t>
  </si>
  <si>
    <t>LEGO tipo blokų montavimas</t>
  </si>
  <si>
    <t>LEGO tipo blokų apsauginės atitvaros surinkimas vadovaujantis pateiktu projektu (kiekvienam objektui bus teikiama atskira montavimo schema). Atitvarų aukštis kinta nuo 2,85 m iki 4,91 m.
Atitvaros surenkamos iš betoninių blokų, kurių paviršiuje yra suformuoti iškilimai (sprasuteliai) tam, kad vieni su kitais blokai susirištų be papildomų rišančiųjų priemonių. 
Blokų aukštis - 60 cm, plotis - 60 cm, ilgis - 60/120/180 cm. Atitvara montuojama iš vienos blokų eilės. Viena ant kitos blokų eilės montuojamos jas perrišant. Atitvarų pastovumo užtikrinimui, tam tikru žingsniu įterpiami 180 cm ilgio blokai skersai atitvaros.
Gaminių pakėlimas ir montavimas atliekamas naudojant gamintojo įbetonuotas specialias kėlimo kilpas. 
Darbų eiliškumas (tiksliau nurodyta projekte):
1. Ruošiamas pagrindas, nukasama esama stambi skalda, o esamas smėlinis gruntas išlyginamas ir sutankinamas. Esant grunto trūkumui arba netinkamam gruntui, esamas gruntas keičiamas į švarų ir tankų gruntą be organinių priemaišų (smėlio gruntas aktuojamas atskirai pagal įkainį);
Ties autotransformatoriais, apsauginės blokų atitvaros įrengiamos nukasus esamą skaldos sluoksnį ir pirmą blokų eilę įgilinus į esamą gruntą ~220...340 mm. 
2. pagrindų sutankinimas iki 40 MPa;
3. blokų montavimas vadovaujantis projektu;
4. ant sumontuotų GB blokų atitvarų, iš vidinės pusės, montuojami garsą absorbuojantys elementai.
Pastaba: reikalingų mechanizmų panaudojimo kaštai įtraukti į S-LEGO-1 įkainį.</t>
  </si>
  <si>
    <t>S-METPL-1</t>
  </si>
  <si>
    <t>Metalinių apsauginių sistemų montavimas</t>
  </si>
  <si>
    <t>Metalinių apsauginių sienų montavimas</t>
  </si>
  <si>
    <t xml:space="preserve">Metalinių apsauginių sistemų (Balpro Protector) montavimas vadovaujantis pateiktu projektu (kiekvienam objektui teikiama atskira montavimo schema). 
•	Mobilių apsauginių sienelių komplektą sudaro 7 vnt. sienelių segmentai. Sandėliuojamas apsauginių sienelių komplektas atitinka 6 metrų jūrinio konteinerio formą ir išmatavimus: ilgis – 6,06 m, plotis – 2,44 m, aukštis – 2,59 m. Komplekto svoris - 12700 kg. Komplektas turi įrengtą konteinerių prikabinimo įrenginį.
•	Vienos sienelės ilgis – 6 m; Bendras komplekto ilgis - ne mažiau kaip 42 m;
•	Vienos sienelės aukštis – 2,4 m;
•	Vienos sienelės svoris – apie 2000 kg;
•	Sienelės laisvai pastatomos. Joms nereikalingas pamato įrengimas;
•	Sienelės jungiasi tarpusavyje, galima sujungti atskirus komplektus.
Reikalingų mechanizmų panaudojimo kaštus įtraukti į S-METPL-1 įkainį. Atvežimą aktuoti pagal įkainį "Stambių gabaritų krovinų pervežimas".
</t>
  </si>
  <si>
    <t>S-APT-AR</t>
  </si>
  <si>
    <t>Vartų automatikos remontas</t>
  </si>
  <si>
    <t>Tvoros vartų automatikos remontas</t>
  </si>
  <si>
    <t>Sugedusių, sulūžusių vartų automatikos remontavimas, reguliavimas, mechaninių ir elektrinių dalių tvarkymas bei keitimas.  Į darbo sąnaudas įskaičiuotos reikalingos medžiagos.</t>
  </si>
  <si>
    <t>5 lentelė</t>
  </si>
  <si>
    <t>Pasiūlymo vertinimo suma, Eur be PVM
(Užsipildo automatiškai)</t>
  </si>
  <si>
    <t>PI-SR-MT-TP</t>
  </si>
  <si>
    <t>Savųjų reikmių modulinės transformatorinės techninė priežiūra</t>
  </si>
  <si>
    <t>Modulinės transformatorinės įrenginių techninė priežiūra pagal gamintojo instrukcijas.</t>
  </si>
  <si>
    <t>PI-REAK-TP</t>
  </si>
  <si>
    <t>Reaktoriaus techninė priežiūra</t>
  </si>
  <si>
    <t>Reaktoriaus (Išlyginamojo, NGR) techninė priežiūra</t>
  </si>
  <si>
    <t>Reaktoriaus (Išlyginamojo, NGR) techninė priežiūra. Darbai atliekami pagal gamintojo instrukcijas.
1. Kontaktų varžymas;
2. Plovimas\valymas (pagal poreikį).</t>
  </si>
  <si>
    <t>PI-UPS-TP</t>
  </si>
  <si>
    <t>Nepertraukiamos energijos šaltinio techninė priežiūra (IEC)</t>
  </si>
  <si>
    <t>Nepertraukiamos energijos šaltinio (UPS)techninė priežiūra (IEC). Darbai vykdomi sertifikuoto personalo pagal gamyklos gamintojo instrukcijas.</t>
  </si>
  <si>
    <t>PI-REZ-TP</t>
  </si>
  <si>
    <t xml:space="preserve"> Rezistoriaus techninė priežiūra</t>
  </si>
  <si>
    <t>Valymas, varžos matavimas, kontaktų varžymas ir tepimas.</t>
  </si>
  <si>
    <t>PI-OST-K</t>
  </si>
  <si>
    <t>Optinio srovės transformatoriaus keitimas</t>
  </si>
  <si>
    <t>Pakeisti seną optinį transformatorių nauju. Naujo optinio transformatoriaus atvežimas ir išmontuoto įrenginio utilizavimas arba pervežimas į užsakovo sandėlį.
1. Optinio srovės transformatoriaus techninė priežiūra pagal technologinę kortelę/gamintojo instrukciją;
2. Optinio srovės transformatoriaus matavimai pagal Bandymų reglamento reikalavimus.</t>
  </si>
  <si>
    <t>PI-DYZK-TP</t>
  </si>
  <si>
    <t>Dyzelgeneratoriaus (keitiklio) tech. pr.</t>
  </si>
  <si>
    <t>Keitiklio dyzelgeneratoriaus techninė priežiūra</t>
  </si>
  <si>
    <t>LitPol Link dyzelgeneratoriaus techninė priežiūra pagal gamintojo instrukciją, papildymas kuru. Kuras ir aušinimo skystis aktuojamas papildomai pagal įkainį, nurodytą medžiagų įkainių lentelėje.. Priežiūros metu keičiami oro, kuro, alyvos filtrai, alyva, aušinimo skystį įskaičiuota į darbo įkainį:
Kuro filtrai 3 vnt.
Tepalo filtrai 3 vnt.
Aušinimo skysčio filtrai 2 vnt.                                                                                              
Oro filtrai 2vnt.
Kuro vandens separatoriaus filtras 1 vnt.
Alyva varikliui 166 l. Alyvos tipas 15W40.
Aušinimo ventiliatoriaus diržas 1 vnt.
Pavaros diržas 1 vnt.</t>
  </si>
  <si>
    <t>PI-RUREAK-TP</t>
  </si>
  <si>
    <t>PLC ryšio užtvėriklio reaktoriaus techninė priežiūra</t>
  </si>
  <si>
    <t>Darbai atliekami pagal gamintojo instrukciją. PLC (Power line communication) ryšio užtvėriklio reaktoriaus tehninė priežiūra. 
1. Kontaktų varžymas;
2. Plovimas\valymas (pagal poreikį);
3. Apsauginio dažų sluoksnio apžiūra.</t>
  </si>
  <si>
    <t>Darbai atliekami pagal gamintojo instrukciją. Trench FHR 380/227/9,26; FHR 90/318/5,4; FHR 470/145/16,68; FHR 75/206/3,046; FHR 125/213/14,629.
1. Kontaktų varžymas;
2. Plovimas\valymas (pagal poreikį);
3. Apsauginio dažų sluoksnio apžiūra.</t>
  </si>
  <si>
    <t>PI-SRM-TP</t>
  </si>
  <si>
    <t>Srovės matavimo prietaiso techninė priežiūra</t>
  </si>
  <si>
    <t>Darbai atliekami pagal gamintojo instrukciją. Nuolatinės srovės matavimo prietaiso Zero-fluxTM techninė priežiūra:    
1. Kontaktų varžymas;
2. Plovimas\valymas (pagal poreikį);
3. Korpuso vizuali apžiūra.</t>
  </si>
  <si>
    <t>PI75VARG-K</t>
  </si>
  <si>
    <t xml:space="preserve"> Variklio guolių keitimas</t>
  </si>
  <si>
    <t xml:space="preserve"> Aušinimo sistemos elektros variklių (virš 22 iki 75 kW) guolių  keitimas </t>
  </si>
  <si>
    <t xml:space="preserve">Į darbus įeina:
1. aušinimo sistemos ABB el. variklio atjungimas nuo movos;
2. el. variklio guolių išmontavimas ir naujų sumontavimas;
3. el. variklio prijungimas prie movos;
4. el. variklio centravimas (lygiavimas) movos ir siurblio atžvilgiu (metalinių plokštelių dėjimas lygiavimui, lygiavimo prietaiso naudojimas sulygiavimui);
5. el. variklio pririšimas prie dažnio keitiklio suvedant naujus parametrus ir išbandymas paleidžiant;
6. vibracijos matavimai.
Į darbų kainą įskaičiuoti visi mechanizmai ir reikalingos medžiagos. </t>
  </si>
  <si>
    <t>PI-ASIS-TP</t>
  </si>
  <si>
    <t>Aušinimo sistemos techninė priežiūra</t>
  </si>
  <si>
    <t>Ventilių (tiristorių) salės aušinimo sistemos techninė priežiūra</t>
  </si>
  <si>
    <t>Ventilių (tiristorių) salės aušinimo sistemos techninė priežiūra. Darbai atliekami pagal gamintojo instrukcijas, PT reglamentą ir technologinę kortelę. 
1. Variklių lygiavimo darbai;
2. dejonizavimo talpų keitimo darbai; 
3. kietųjų dalelių sulaikymo filtrų keitimo darbai;
4. visų sklendžių patikra, sietelių užterštumo patikra (šiam darbui atlikti reikia užsukti iš abiejų pusių sklendes ir išleisti glikolį, tada atsukti varžtus ir išimti sietelį, išėmus sietelį patikrinti jo užterštumą esant reikalui jį išplauti, po to įstatyti į vietą panaudojant naujas tarpines);
5. apsauginio vožtuvo patikra;
6. aušinimo radiatorių ventiliatorių patikra, aušinimo radiatorių valymas aukšta vandens srove, pratekėjimų patikra; 
7. variklio elektros skydo kontaktų varžymas, valdymo spintos valymas;
8. ataskaitos rengimas. 
Į kainą įskaičiuotos visos reikalingos medžiagos ir įranga darbui atlikti.</t>
  </si>
  <si>
    <t>PI75VAR-K</t>
  </si>
  <si>
    <t xml:space="preserve">Aušinimo sistemos variklio keitimas </t>
  </si>
  <si>
    <t>Aušinimo sistemos  el. variklio keitimas  (virš 22 iki 75kW)</t>
  </si>
  <si>
    <t xml:space="preserve">Į darbus įeina:
aušinimo sistemos ABB el. variklio atjungimas nuo movos;
el. variklio perkėlimas ir sukeitimas su nauju (atsarginiu);
atsarginio el. variklio prijungimas prie movos;
el. variklio centravimas (lygiavimas) movos ir siurblio atžvilgiu (metalinių plokštelių dėjimas lygiavimui, lygiavimo prietaiso naudojimas sulygiavimui);
el. variklio pririšimas prie dažnio keitiklio suvedant naujus parametrus ir išbandymas plaidžiant;
vibracijos matavimai.
Į darbų kainą įskaičiuoti visi mechanizmai ir reikalingos medžiagos. </t>
  </si>
  <si>
    <t>PI62SIURB-K</t>
  </si>
  <si>
    <t>Aušinimo sistemos siurblio keitimas</t>
  </si>
  <si>
    <t>Aušinimo sistemos siurblio keitimas (virš 25 iki 62kW)</t>
  </si>
  <si>
    <t>Į darbus įeina:
aušinimo sistemos KSB siurblio atjungimas nuo movos;
siurblio demontavimas iš sistemos (atjungiant el. variklį, atjungiant siurblį nuo aušinimo sistemos vamzdyno);
naujo siurblio sumontavimas į senojo vietą;
variklio centravimo (lygiavimo) atlikimas movos ir siurblio atžvilgiu;
sistemos paleidimas ir vibracijos matavimai.
Į darbų kainą įskaičiuoti visi mechanizmai ir reikalingos medžiagos</t>
  </si>
  <si>
    <t>PI-VAR-LYG</t>
  </si>
  <si>
    <t>Elektros variklių lygiavimas</t>
  </si>
  <si>
    <t>Elektros variklių (virš 22 iki 75 kW) lygiavimas siurblio atžvilgiu</t>
  </si>
  <si>
    <t>Atliekant el. variklių lygiavimą siurblio atžvilgiu, reikia turėti įrenginį tam lygiavimui atlikti ir specialių lygiavimo plokštelių rinkinį. Variklio galia  75 kW, svoris iki 630 kg. Į darbų kainą įskaičiuoti visi mechanizmai ir reikalingos medžiagos.</t>
  </si>
  <si>
    <t>PI-KLIM-TP</t>
  </si>
  <si>
    <t>Klimato kontrolės techninė priežiūra</t>
  </si>
  <si>
    <t>Ventilių salės klimato kontrolės techninė priežiūra ventilių salės</t>
  </si>
  <si>
    <t>Darbai atliekami pagal gamintojo instrukcijas, PT reglamentą ir techniloginę kortelę.         Ventilių salės klimato kontrolės techninė priežiūra: 
1. oro sausintuvų rotorių patikra (2 vnt.);
2. kontaktų varžymas;
3. dažnio keitiklių patikra (ventiliatorių valymas, jų keitimas);     
4. sklendžių patikra ir reguliavimas;   
5. švaros patikra, korozijos patikra, elektrinio šildytuvo kontaktų patikra; 
6. oro sausintuvo valymas, rotoriaus diržų apžiūra jei yra poreikis keitimas, rotoriaus įtempėjo patikra; 
7. ataskaitos rengimas. 
Į kainą įskaičiuotos visos reikalingos medžiagos ir įranga darbams atlikti.</t>
  </si>
  <si>
    <t>PI-TRA-M</t>
  </si>
  <si>
    <t>Metalinės traversos montavimas</t>
  </si>
  <si>
    <t>Metalinės laikančios konstrukcijos montavimas</t>
  </si>
  <si>
    <t xml:space="preserve">Metalinės laikančiosios konstrukcijos, skirtos įrenginiams iki 110kV įtampos įrenginiams, atvežimas ir sumontavimas </t>
  </si>
  <si>
    <t>RAA-ŠK-K</t>
  </si>
  <si>
    <t>Šviesolaidinio kabelio pakeitimas</t>
  </si>
  <si>
    <t>Esamų šviesolaidinių kabelių pakeitimais naujais. Kabelis klojamas vadovaujantis gamyklos gamintojo instrukcijomis, technologinėmis kortomis. Reikalingų užrašų (markiruočių) paruošimas ir uždėjimas. Visos reikalingos medžiagos įtrauktos į įkainį.</t>
  </si>
  <si>
    <t>K-OST-TP</t>
  </si>
  <si>
    <t>Optinio srovės transformatoriaus techninė priežiūra</t>
  </si>
  <si>
    <t>1. Optinio srovės transformatoriaus techninė priežiūra pagal technologinę kortelę/gamintojo instrukciją;
2. Optinio srovės transformatoriaus matavimai pagal Bandymų reglamento reikalavimus.</t>
  </si>
  <si>
    <t>K-ITDAL-TP</t>
  </si>
  <si>
    <t>Įtampos daliklio techninė priežiūra</t>
  </si>
  <si>
    <t>1. Įtampos daliklio techninė priežiūra pagal technologinę kortelę/gamintojo instrukciją;
2. Įtampos daliklio matavimai pagal Bandymų reglamento reikalavimus.</t>
  </si>
  <si>
    <t>SK35J-K</t>
  </si>
  <si>
    <t>35kV Jungtuvo keitimas</t>
  </si>
  <si>
    <t>1. Techninio darbo projekto parengimas ir suderinimas su Užsakovu.
2. Jungtuvo išmontavimas;
3. Metalo konstrukcijų sumontavimas (pritaikymas senoms);
4. Jungtuvo sumontavimas;
5. Naujo jungtuvo atvežimas ir išmontuoto įrenginio utilizavimas arba pervežimas į užsakovo sandėlį.
Matavimai aktuojami atskirai. RAA derinimo darbai neįvertinti, jie aktuojami atskirai,  pagal patvirtintus įkainius. Medžiagos aktuojamos papildomai pagal įkainį, nurodytą medžiagų nomenklatūroje.</t>
  </si>
  <si>
    <t>SK35J-TP</t>
  </si>
  <si>
    <t>35kV VJ techninė priežiūra</t>
  </si>
  <si>
    <t>SK35S-R</t>
  </si>
  <si>
    <t>35kV S remontas</t>
  </si>
  <si>
    <t>Skyriklio planinis remontas</t>
  </si>
  <si>
    <t>Darbas apima šiuos darbus:
1. IEC Skyriklio remontas pagal gamintojo reikalavimus
2. IEC Skyriklio matavimai pagal Bandymų reglamento reikalavimus;
3. Jei įrenginio techniniame aprašyme numatyti papildomi matavimai, juos atlikti yra privaloma. Atliekant remontą, susidėvėjusios detalės keičiamos ir aktuojamos pagal faktą, pagal pateiktus įkainius.</t>
  </si>
  <si>
    <t>SK35S-TP</t>
  </si>
  <si>
    <t>35kV S techninė priežiūra</t>
  </si>
  <si>
    <t>Skyriklio techninė priežiūra</t>
  </si>
  <si>
    <t>SK35S-B</t>
  </si>
  <si>
    <t>35kV S bandymas daugkartiniu jungimu</t>
  </si>
  <si>
    <t>Skyriklio bandymas daugkartiniu jungimu</t>
  </si>
  <si>
    <t>5 kartai rankiniu būdu, 3 kartai nuotoliniu būdu. Atlikus darbą pateikiamas bandymo protokolas. Vykdant darbą, atsiradus defektams, jų šalinimas derinamas  su užsakovo atstovu. Jei reikia, atliekama nešvarumų nuvalymas, traukių sutepimas.</t>
  </si>
  <si>
    <t>SK35IT-K</t>
  </si>
  <si>
    <t>35kV ĮT keitimas</t>
  </si>
  <si>
    <t>Įtampos transformatoriaus keitimas</t>
  </si>
  <si>
    <t xml:space="preserve">1. Seno įtampos transformatoriaus išmontavimas ir naujo sumontavimas;
2. Naujo įtampos transformatoriaus techninė priežiūra pagal technologinę kortelę;
3. Naujo įtampos transformatoriaus matavimai pagal Bandymų reglamento reikalavimus;
4. Naujo įtampos transformatoriaus atvežimas ir išmontuoto įrenginio utilizavimas arba pervežimas į užsakovo sandėlį.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Į įkainį įskaičiuoti visi darbai, reikalingi įtampos transformatoriaus keitimui. Medžiagos aktuojamos papildomai pagal įkainį, nurodytą medžiagų nomenklatūroje.
Įkainis taikomas, kai keičiamas įtampos transformatorius į tokio paties tipo transformatorių. Keičiant įtampos transformatorių į kito tipo, kai reikalingas laikančių konstrukcijų perdarymas, papildomai aktuojami darbai pagal įkainį "Įrenginių laikančių konstrukcijų perdarymas".
Jei reikia techninės priežiūros metu atlikti metrologinę patikrą, papildomai iš Bandymų darbų nomenklatūros aktuojamas darbas "Iki 35 kV įtampos matavimo transformatorių patikra (kompl.)".
Jei  atliekamas keitimas 1vnt.  aktuojama 1/3 apimtimi, jai 2vnt.  aktuojama 2/3 apimtimi.
</t>
  </si>
  <si>
    <t>SK35IT-TP</t>
  </si>
  <si>
    <t>35kV ĮT techninė priežiūra</t>
  </si>
  <si>
    <t>1. Įtampos transformatoriaus techninė priežiūra pagal technologinę kortelę;
2. Įtampos transformatoriaus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Jei reikia techninės priežiūros metu atlikti metrologinę patikrą, papildomai iš Bandymų darbų nomenklatūros aktuojamas darbas "Iki 35 kV įtampos matavimo transformatorių patikra (kompl.)".</t>
  </si>
  <si>
    <t>SK35ST-K</t>
  </si>
  <si>
    <t>35kV ST keitimas</t>
  </si>
  <si>
    <t>1. Seno srovės transformatoriaus išmontavimas ir naujo sumontavimas;
2. Naujo srovės transformatoriaus techninė priežiūra pagal technologinę kortelę;
3. Naujo srovės transformatoriaus matavimai pagal Bandymų reglamento reikalavimus;
4. Naujo srovės transformatoriaus atvežimas ir išmontuoto įrenginio utilizavimas arba pervežimas į užsakovo sandėlį.
5. Techninio darbo projekto parengimas ir suderinimas su Užsakovu, kai keičima į kito tipo įrenginį.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Į įkainį įskaičiuoti visi darbai, reikalingi srovės transformatoriaus keitimui. Medžiagos aktuojamos papildomai pagal įkainį, nurodytą medžiagų nomenklatūroje.
Įkainis taikomas, kai keičiamas srovės transformatorius į tokio paties tipo transformatorių. Keičiant srovės transformatorių į kito tipo, kai reikalingas laikančių konstrukcijų perdarymas, papildomai aktuojami darbai pagal įkainį "Įrenginių laikančių konstrukcijų perdarymas".
Jei  atliekamas keitimas 1vnt.  aktuojama 1/3 apimtimi, jai 2vnt.  aktuojama 2/3 apimtimi.
Jei reikia keičiamam transformatoriui atlikti metrologinę patikrą, papildomai iš Bandymų darbų nomenklatūros aktuojamas darbas "Iki 35 kV įtampos matavimo transformatorių patikra (kompl.)".</t>
  </si>
  <si>
    <t>SK35ST-TP</t>
  </si>
  <si>
    <t>35kV ST techninė priežiūra</t>
  </si>
  <si>
    <t>1. Srovės transformatoriaus techninė priežiūra pagal technologinę kortelę;
2.  Srovės transformatoriaus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Jei reikia techninės priežiūros metu atlikti metrologinę patikrą, papildomai iš Bandymų darbų nomenklatūros aktuojamas darbas "Iki 35 kV srovės matavimo transformatorių patikra (kompl.)".</t>
  </si>
  <si>
    <t>SK35RIB-K</t>
  </si>
  <si>
    <t>35kV RIB keitimas</t>
  </si>
  <si>
    <t>Viršįtampių ribotuvo keitimas</t>
  </si>
  <si>
    <t>35 kV Viršįtampių ribotuvo keitimas:
1. Viršįtampių ribotuvo keitimas;
2. Viršįtampių ribotuvo techninė priežiūra pagal techologinę kortelę;
3. Viršįtampių ribotuvo matavimai pagal Bandymų reglamento reikalavimus.
4. Viršįtampių ribotuvo utilizavimas arba pristatymas į užsakovo sandėlį.
5. Techninio darbo projekto parengimas ir suderinimas su Užsakovu, kai keičima į kito tipo įrenginį.</t>
  </si>
  <si>
    <t>SK35RIB-TP</t>
  </si>
  <si>
    <t>35kV RIB techninė priežiūra</t>
  </si>
  <si>
    <t>35kV Viršįtampio ribotuvo techninė priežiūra:
1. Viršįtampių ribotuvo techninė priežiūra pagal technologinę kortelę; 
2. Viršįtampių ribotuvo matavimai pagal Bandymų reglamento reikalavimus.</t>
  </si>
  <si>
    <t>SK35IZO-K</t>
  </si>
  <si>
    <t>10-35kV Izoliatoriaus keitimas</t>
  </si>
  <si>
    <t>10-35kV kV izoliuotų šynų izoliatoriaus keitimas. Į darbo sąnaudas įskaičiuotas izoliatorius.</t>
  </si>
  <si>
    <t>SK24MOV-M</t>
  </si>
  <si>
    <t>Viengyslio kabelio movos montavimas</t>
  </si>
  <si>
    <t>Movos montavimas virš 10 iki 24 kV. Į darbo sąnaudas įskaičiuota mova.</t>
  </si>
  <si>
    <t>PI-KB-F-TP</t>
  </si>
  <si>
    <t>Kondensatorių baterijos techninė priežiūra</t>
  </si>
  <si>
    <t>Filtrų kondensatorių baterijų  techninė priežiūra (keitkilis)</t>
  </si>
  <si>
    <t>KB techninė priežiūra:
1. Kondensatorių baterijos techninė priežiūra pagal technologinę kortelę/gamyklinę instrukciją;
2. Kondensatorių baterijos matavimai pagal Bandymų reglamento reikalavimus.</t>
  </si>
  <si>
    <t>SK-SKT-P1</t>
  </si>
  <si>
    <t>SK-T bloko apsaugų P1</t>
  </si>
  <si>
    <t>Sinchroninio kompensatoriaus-transformatoriaus bloko apsaugų pirmasis patikrinimas turintis mikroprocesinius RAA terminalus ir valdiklius</t>
  </si>
  <si>
    <t>Sinchroninio kompensatoriaus-transformatoriaus bloko apsaugų pirmasis patikrinimas turintis mikroprocesinius RAA terminalus (generatoriaus apsaugos, transformatoriaus  apsaugos).
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8. RAA įrenginių tarpusavio ryšių ir ryšių su komutaciniais aparatais patikrinimas.
9. Kompleksinis RAA įrenginio patikrinimas;
10. RAA įrenginio patikrinimas darbo srove
11. RAA įrenginio paruošimas įjungimui
12. RAA įrenginio įjungimas.
13. Ataskaitinės dokumentacijos paruošimas ir pridavimas užsakovui
14. Užbaigiamos tvarkyti įrenginių eksploatavimo dokumentų bylos ir užpildomi RAA įrangos pasai, parengiamos tolimesnei eksploatacijai reikalingos darbo vietos paruošimo programos</t>
  </si>
  <si>
    <t>SK-SKT-P</t>
  </si>
  <si>
    <t>SK-T bloko apsaugų P</t>
  </si>
  <si>
    <t>Sinchroninio kompensatoriaus-transformatoriaus bloko apsaugų pilnutinis patikrinimas turintis mikroprocesinius  RAA terminalus ir valdiklius</t>
  </si>
  <si>
    <t>Sinchroninio kompensatoriaus-transformatoriaus bloko apsaugų pilnutinis patikrinimas turintis mikroprocesinius  RAA terminalus (generatoriaus apsaugos, transformatoriaus  apsaugos).
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8. RAA įrenginių tarpusavio ryšių ir ryšių su komutaciniais aparatais patikrinimas.
9. Kompleksinis RAA įrenginio patikrinimas;
10. RAA įrenginio patikrinimas darbo srove
11. RAA įrenginio paruošimas įjungimui
12. RAA įrenginio įjungimas.
13. Ataskaitinės dokumentacijos paruošimas ir pridavimas užsakovui.</t>
  </si>
  <si>
    <t>SK-SKT-B</t>
  </si>
  <si>
    <t>SK-T bloko apsaugų B</t>
  </si>
  <si>
    <t>Sinchroninio kompensatoriaus-transformatoriaus bloko apsaugų išbandymas turintis mikroprocesinius  RAA terminalus ir valdiklius</t>
  </si>
  <si>
    <t xml:space="preserve">Sinchroninio kompensatoriaus-transformatoriaus bloko apsaugų išbandymas turintis mikroprocesinius  RAA terminalus (generatoriaus apsaugos, transformatoriaus apsaugos)
1. Paruošiamieji darbai.
2. RAA įrenginio loginės schemos patikrinimas (išbandymas) esant vardinei operatyvinės srovės įtampai.
3. RAA įrenginio paruošimas įjungimui.
4. RAA įrenginio įjungimas.
5. Ataskaitinės dokumentacijos paruošimas ir pridavimas užsakovui. </t>
  </si>
  <si>
    <t>SK-GCB-P1</t>
  </si>
  <si>
    <t>SK jungtuvo narvelio P1</t>
  </si>
  <si>
    <t>Sinchroninio kompensatoriaus jungtuvo narvelio pirmasis patikrinimas turintis mikroprocesinį RAA valdiklį</t>
  </si>
  <si>
    <t>Sinchroninio kompensatoriaus jungtuvo narvelio pirmasis patikrinimas turintis mikroprocesinį RAA valdiklį (sinchronizacijos ir generatoriaus komutacinių aparatų valdiklis).
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8. RAA įrenginių tarpusavio ryšių ir ryšių su komutaciniais aparatais patikrinimas.
9. Kompleksinis RAA įrenginio patikrinimas;
10. RAA įrenginio patikrinimas darbo srove
11. RAA įrenginio paruošimas įjungimui
12. RAA įrenginio įjungimas.
13. Ataskaitinės dokumentacijos paruošimas ir pridavimas užsakovui
14. Užbaigiamos tvarkyti įrenginių eksploatavimo dokumentų bylos ir užpildomi RAA įrangos pasai, parengiamos tolimesnei eksploatacijai reikalingos darbo vietos paruošimo programos</t>
  </si>
  <si>
    <t>SK-GCB-P</t>
  </si>
  <si>
    <t>SK jungtuvo narvelio P</t>
  </si>
  <si>
    <t>Sinchroninio kompensatoriaus jungtuvo narvelio pilnutinis patikrinimas turintis mikroprocesinį RAA valdiklį</t>
  </si>
  <si>
    <t>Sinchroninio kompensatoriaus jungtuvo narvelio pilnutinis patikrinimas turintis mikroprocesinį RAA valdiklį (sinchronizacijos ir generatoriaus komutacinių aparatų valdiklis).
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8. RAA įrenginių tarpusavio ryšių ir ryšių su komutaciniais aparatais patikrinimas.
9. Kompleksinis RAA įrenginio patikrinimas;
10. RAA įrenginio patikrinimas darbo srove
11. RAA įrenginio paruošimas įjungimui
12. RAA įrenginio įjungimas.
13. Ataskaitinės dokumentacijos paruošimas ir pridavimas užsakovui.</t>
  </si>
  <si>
    <t>SK-GCB-B</t>
  </si>
  <si>
    <t>SK jungtuvo narvelio B</t>
  </si>
  <si>
    <t>Sinchroninio kompensatoriaus jungtuvo narvelio išbandymas turintis mikroprocesinį RAA valdiklį</t>
  </si>
  <si>
    <t xml:space="preserve">Sinchroninio kompensatoriaus jungtuvo narvelio išbandymas turintis mikroprocesinį RAA valdiklį (sinchronizacijos ir generatoriaus komutacinių aparatų valdiklis).
1. Paruošiamieji darbai.
2. RAA įrenginio loginės schemos patikrinimas (išbandymas) esant vardinei operatyvinės srovės įtampai.
3. RAA įrenginio paruošimas įjungimui.
4. RAA įrenginio įjungimas.
5. Ataskaitinės dokumentacijos paruošimas ir pridavimas užsakovui. </t>
  </si>
  <si>
    <t>SK-BFA-P1</t>
  </si>
  <si>
    <t>SK savų reikmių P1</t>
  </si>
  <si>
    <t>Sinchroninio kompensatoriaus savų reikmių pirmasis patikrinimas turintis mikroprocesinį RAA valdiklį</t>
  </si>
  <si>
    <t>Sinchroninio kompensatoriaus savų reikmių pirmasis patikrinimas turintis mikroprocesinį RAA valdiklį (savų reikmių valdiklis).
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8. RAA įrenginių tarpusavio ryšių ir ryšių su komutaciniais aparatais patikrinimas.
9. Kompleksinis RAA įrenginio patikrinimas;
10. RAA įrenginio patikrinimas darbo srove
11. RAA įrenginio paruošimas įjungimui
12. RAA įrenginio įjungimas.
13. Ataskaitinės dokumentacijos paruošimas ir pridavimas užsakovui
14. Užbaigiamos tvarkyti įrenginių eksploatavimo dokumentų bylos ir užpildomi RAA įrangos pasai, parengiamos tolimesnei eksploatacijai reikalingos darbo vietos paruošimo programos</t>
  </si>
  <si>
    <t>SK-BFA-P</t>
  </si>
  <si>
    <t>SK savų reikmių P</t>
  </si>
  <si>
    <t>Sinchroninio kompensatoriaus  savų reikmių pilnutinis patikrinimas turintis mikroprocesinį RAA valdiklį</t>
  </si>
  <si>
    <t>Sinchroninio kompensatoriaus  savų reikmių pilnutinis patikrinimas turintis mikroprocesinį RAA valdiklį (savų reikmių valdiklis).
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8. RAA įrenginių tarpusavio ryšių ir ryšių su komutaciniais aparatais patikrinimas.
9. Kompleksinis RAA įrenginio patikrinimas;
10. RAA įrenginio patikrinimas darbo srove
11. RAA įrenginio paruošimas įjungimui
12. RAA įrenginio įjungimas.
13. Ataskaitinės dokumentacijos paruošimas ir pridavimas užsakovui.</t>
  </si>
  <si>
    <t>SK-BFA-B</t>
  </si>
  <si>
    <t>SK savų reikmių B</t>
  </si>
  <si>
    <t>Sinchroninio kompensatoriaus  savų reikmių išbandymas turintis mikroprocesinį RAA valdiklį</t>
  </si>
  <si>
    <t xml:space="preserve">Sinchroninio kompensatoriaus  savų reikmių išbandymas turintis mikroprocesinį RAA valdiklį (savų reikmių valdiklis).
1. Paruošiamieji darbai.
2. RAA įrenginio loginės schemos patikrinimas (išbandymas) esant vardinei operatyvinės srovės įtampai.
3. RAA įrenginio paruošimas įjungimui.
4. RAA įrenginio įjungimas.
5. Ataskaitinės dokumentacijos paruošimas ir pridavimas užsakovui. </t>
  </si>
  <si>
    <t>SK-CJT-P1</t>
  </si>
  <si>
    <t>SK 3kV įrenginių P1</t>
  </si>
  <si>
    <t>Sinchroninio kompensatoriaus 3kV įrenginių pirmasis patikrinimas turintis mikroprocesinį RAA valdiklį</t>
  </si>
  <si>
    <t>Sinchroninio kompensatoriaus 3kV įrenginių pirmasis patikrinimas turintis mikroprocesinį RAA valdiklį (3kV įrenginių valdiklis su apsaugos funkcijomis).
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8. RAA įrenginių tarpusavio ryšių ir ryšių su komutaciniais aparatais patikrinimas.
9. Kompleksinis RAA įrenginio patikrinimas;
10. RAA įrenginio patikrinimas darbo srove
11. RAA įrenginio paruošimas įjungimui
12. RAA įrenginio įjungimas.
13. Ataskaitinės dokumentacijos paruošimas ir pridavimas užsakovui
14. Užbaigiamos tvarkyti įrenginių eksploatavimo dokumentų bylos ir užpildomi RAA įrangos pasai, parengiamos tolimesnei eksploatacijai reikalingos darbo vietos paruošimo programos</t>
  </si>
  <si>
    <t>SK-CJT-P</t>
  </si>
  <si>
    <t>SK 3kV įrenginių P</t>
  </si>
  <si>
    <t>Sinchroninio kompensatoriaus 3kV įrenginių pilnutinis patikrinimas turintis mikroprocesinį RAA valdiklį</t>
  </si>
  <si>
    <t>Sinchroninio kompensatoriaus 3kV įrenginių pilnutinis patikrinimas turintis mikroprocesinį RAA valdiklį (3kV įrenginių valdiklis su apsaugos funkcijomis).
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8. RAA įrenginių tarpusavio ryšių ir ryšių su komutaciniais aparatais patikrinimas.
9. Kompleksinis RAA įrenginio patikrinimas;
10. RAA įrenginio patikrinimas darbo srove
11. RAA įrenginio paruošimas įjungimui
12. RAA įrenginio įjungimas.
13. Ataskaitinės dokumentacijos paruošimas ir pridavimas užsakovui.</t>
  </si>
  <si>
    <t>SK-CJT-B</t>
  </si>
  <si>
    <t>SK 3kV įrenginių B</t>
  </si>
  <si>
    <t>Sinchroninio kompensatoriaus 3kV įrenginių išbandymas turintis mikroprocesinį RAA valdiklį</t>
  </si>
  <si>
    <t xml:space="preserve">Sinchroninio kompensatoriaus 3kV įrenginių išbandymas turintis mikroprocesinį RAA valdiklį (3kV įrenginių valdiklis su apsaugos funkcijomis).
1. Paruošiamieji darbai.
2. RAA įrenginio loginės schemos patikrinimas (išbandymas) esant vardinei operatyvinės srovės įtampai.
3. RAA įrenginio paruošimas įjungimui.
4. RAA įrenginio įjungimas.
5. Ataskaitinės dokumentacijos paruošimas ir pridavimas užsakovui. </t>
  </si>
  <si>
    <t>SK-CRY-P1</t>
  </si>
  <si>
    <t>SK bendrapastotinio valdklio P1</t>
  </si>
  <si>
    <t>Sinchroninio kompensatoriaus bendrapastotinio valdklio pirmasis patikrinimas turintis mikroprocesinį RAA valdiklį</t>
  </si>
  <si>
    <t>Sinchroninio kompensatoriaus bendrapastotinio valdklio pirmasis patikrinimas turintis mikroprocesinį RAA valdiklį.
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8. RAA įrenginių tarpusavio ryšių ir ryšių su komutaciniais aparatais patikrinimas.
9. Kompleksinis RAA įrenginio patikrinimas;
10. RAA įrenginio patikrinimas darbo srove
11. RAA įrenginio paruošimas įjungimui
12. RAA įrenginio įjungimas.
13. Ataskaitinės dokumentacijos paruošimas ir pridavimas užsakovui
14. Užbaigiamos tvarkyti įrenginių eksploatavimo dokumentų bylos ir užpildomi RAA įrangos pasai, parengiamos tolimesnei eksploatacijai reikalingos darbo vietos paruošimo programos</t>
  </si>
  <si>
    <t>SK-CRY-P</t>
  </si>
  <si>
    <t>SK bendrapastotinio valdklio P</t>
  </si>
  <si>
    <t>Sinchroninio kompensatoriaus bendrapastotinio valdklio pilnutinis patikrinimas turintis mikroprocesinį RAA valdiklį</t>
  </si>
  <si>
    <t>Sinchroninio kompensatoriaus bendrapastotinio valdklio pilnutinis patikrinimas turintis mikroprocesinį RAA valdiklį.
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8. RAA įrenginių tarpusavio ryšių ir ryšių su komutaciniais aparatais patikrinimas.
9. Kompleksinis RAA įrenginio patikrinimas;
10. RAA įrenginio patikrinimas darbo srove
11. RAA įrenginio paruošimas įjungimui
12. RAA įrenginio įjungimas.
13. Ataskaitinės dokumentacijos paruošimas ir pridavimas užsakovui.</t>
  </si>
  <si>
    <t>SK-CRY-B</t>
  </si>
  <si>
    <t>SK bendrapastotinio valdklio B</t>
  </si>
  <si>
    <t>Sinchroninio kompensatoriaus bendrapastotinio valdklio išbandymas turintis mikroprocesinį RAA valdiklį</t>
  </si>
  <si>
    <t xml:space="preserve">Sinchroninio kompensatoriaus bendrapastotinio valdklio išbandymas turintis mikroprocesinį RAA valdiklį.
1. Paruošiamieji darbai.
2. RAA įrenginio loginės schemos patikrinimas (išbandymas) esant vardinei operatyvinės srovės įtampai.
3. RAA įrenginio paruošimas įjungimui.
4. RAA įrenginio įjungimas.
5. Ataskaitinės dokumentacijos paruošimas ir pridavimas užsakovui. </t>
  </si>
  <si>
    <t>SK-REG-P1</t>
  </si>
  <si>
    <t>SKS avarinių procesų registratoriaus P1</t>
  </si>
  <si>
    <t xml:space="preserve">Sinchroninio kompensatoriaus stoties avarinių procesų registratoriaus pirmasis patikrinimas  </t>
  </si>
  <si>
    <t>Avarinių procesų registratoriaus pirmasis patikrinimas  (kai prijunginys -  sinchroninio kompensatoriaus stotis)</t>
  </si>
  <si>
    <t>SK-REG-P</t>
  </si>
  <si>
    <t>SKS avarinių procesų registratoriaus P</t>
  </si>
  <si>
    <t xml:space="preserve">Sinchroninio kompensatoriaus stoties avarinių procesų registratoriaus pilnutinis patikrinimas  </t>
  </si>
  <si>
    <t>Avarinių procesų registratoriaus pilnutinis patikrinimas  (kai prijunginys -  sinchroninio kompensatoriaus stotis)</t>
  </si>
  <si>
    <t>SK-REG-B</t>
  </si>
  <si>
    <t>SKS avarinių procesų registratoriaus B</t>
  </si>
  <si>
    <t>Sinchroninio kompensatoriaus stoties avarinių procesų registratoriaus išbandymas</t>
  </si>
  <si>
    <t>Avarinių procesų registratoriaus išbandymas  (kai prijunginys -  sinchroninio kompensatoriaus stotis)</t>
  </si>
  <si>
    <t>SK-ALY-MEG</t>
  </si>
  <si>
    <t>SK mašinos tepimo alyvos mėginių paėmimas analizei</t>
  </si>
  <si>
    <t>Alyvos paėmimo indas, turi būti skirtas pavyzdžiams imti, savo talpa ir švara turi atitikti pavyzdžių paėmimo techninius reikalavimus. Alyvos pavyzdžiams bendrai cheminei kokybinei analizei imti gali būti naudojami stikliniai švirkštai su trieigiu kraneliu. Kiekvienas stiklinis butelis ar kitas indas privalo būti paženklintas.</t>
  </si>
  <si>
    <t>SK-ALY-A</t>
  </si>
  <si>
    <t>SK alyvos analizė</t>
  </si>
  <si>
    <t>Sinchroninio kompensatoriaus turbininės alyvos analizė</t>
  </si>
  <si>
    <t>Atlikti alyvos parametrų patikrinimą</t>
  </si>
  <si>
    <t>SK-ALY-PAP</t>
  </si>
  <si>
    <t xml:space="preserve">SK alyvos papildymas </t>
  </si>
  <si>
    <t xml:space="preserve">Sinchroninio kompensatoriaus turbininės alyvos papildymas </t>
  </si>
  <si>
    <t>SK-ALY-VAL</t>
  </si>
  <si>
    <t>SK tepimo alyvos valymas</t>
  </si>
  <si>
    <t>Sinchroninio kompensatoriaus turbininiės alyvos valymas</t>
  </si>
  <si>
    <t xml:space="preserve">Atlikti turbininės alyvos valymą iki SK instrukcijoje nurodytų turbuninės alyvos parametrų </t>
  </si>
  <si>
    <t>SK-AUS-TP</t>
  </si>
  <si>
    <t>SK aušinimo sistemos tech. priežiūra</t>
  </si>
  <si>
    <t xml:space="preserve"> SK aušinimo sistemos aptarnavimas pagal gamintojo instrukciją arba technologinę kortelę;
Varžtynių sujungimų patikrinimas; gliukolio koncentracijos patikrinimas; guolių vibracijos patikra; išorinių blokų valymas (lauko aušyklių); vamzdynų patikra, variklių patikra.</t>
  </si>
  <si>
    <t>SK-AUS-VAL</t>
  </si>
  <si>
    <t>SK aušinimo sistemos lauko aušyklių valymas</t>
  </si>
  <si>
    <t>Aušinimo sistemos visų išorinių blokų valymas (lauko aušyklių) pagal gamintojo instrukcijas (komplektą sudaro 6 vnt. aušyklių blokų).</t>
  </si>
  <si>
    <t>SK-AUS-PAP</t>
  </si>
  <si>
    <t>SK aušinimo sistemos papildymas glikoliu</t>
  </si>
  <si>
    <t>SK-SVOK-TP</t>
  </si>
  <si>
    <t>SK ŠVOK sistemo tech. priežiūra</t>
  </si>
  <si>
    <t>Darbo sąnaudose įskaičiuotos visos  eksploatacinės medžiagos. Vykdydami darbus privalo vesti įrangos profilaktinės-techninės priežiūros žurnalą, kurių forma turi būti iš anksto suderinta su užsakovu. Techninės priežiūros  metu atlikti šiuos darbus: 
Tvirtinimo konstrukcijų patikrinimą. 
Varžtinių ir flanšinių sujungimų, riebokšlinių sandarinimų patikrinimą, esant reikalui – suveržimą. 
 Įrenginio darbo parametrų patikrinimą,  
Valdymo automatikos darbo režimo patikrinimą. 
Uždarymo ir reguliuojančios armatūros darbo patikrinimą. 
Elektros maitinimo ir valdymo grandinių patikrinimą. Elektros laidų pajungimo kontaktų patikrinimą, esant reikalui, antgalių ir saugiklių pakeitimą, kontaktų valymą. 
Oro valymo filtrų valymą arba keitimą.  
Rekuperatoriaus paviršiaus valymą nuo dulkių. 
Valdymo pultelio išsikrovusių elementų pakeitimą naujais.</t>
  </si>
  <si>
    <t>SK-T-TP</t>
  </si>
  <si>
    <t>SK transformatoriaus tech. priežiūra</t>
  </si>
  <si>
    <t>Transformatoriaus techninė priežiūra pagal technologinę kortelę;
Bucholco relės patikrinimas; alyvos lygių daviklių funkcinis patikrinimas; atšakų perjungėjo daviklių funkcinis patikrinimas;  termometrų funkcinis patikrinimas; aušinimo ventiliatorių funkcinis patikrinimas; atbulinių slėgio vožtuvų funkcinis patikrinimas; atšakų perjungėjo padėčių patikrinimas.</t>
  </si>
  <si>
    <t>SK-SK-TP</t>
  </si>
  <si>
    <t>SK techninė priežiūra</t>
  </si>
  <si>
    <t xml:space="preserve"> SK aptarnavimas pagal gamintojo instrukciją arba technologinę kortelę;
Aušinimo skysčio pratekėjimo daviklių funkcinis patikrinimas; šildytuvų funkcinis patikrinimas; įžeminimo jungčių patikrinimas; aušintuvų oro filtrų medžiagos keitimas; aušinimo vamzdyno jungčių patikra; daviklių  funkcinis patikrinimas; generatoriaus įrenginių valymas; SK neutralės įžeminimo tech. priežiūra</t>
  </si>
  <si>
    <t>SK17VJ-TP</t>
  </si>
  <si>
    <t>SK vakuminio jungtuvo tech priežiūra</t>
  </si>
  <si>
    <t>SK vakuminio jungtuvo techninė priežiūra</t>
  </si>
  <si>
    <t>Vakuminio jungtuvo techninė priežiūra pagal technologinę kortelę;
Vakuminio jungtuvo pilnas charakteristikų patikrinimas pagal Bandymų reglamento reikalavimus; Pavaros maitinimo grandinės ir variklio izoliacijos varžos matavimas;
Jei matavimai/bandymai neatitinka norminių reikšmių, darbas vykdomas ir aktuojamas remonto apimtimis ir reikalavimais. Darbų koregavimas turi būti suderintas su užsakovo atstovu.</t>
  </si>
  <si>
    <t>SK-SKZS-TP</t>
  </si>
  <si>
    <t>SK žadinimo sistemos tech priežiūra</t>
  </si>
  <si>
    <t xml:space="preserve"> SK žadinimo sistemos aptarnavimas pagal gamintojo instrukciją arba technologinę kortelę;
Generatoriaus žadintuvo tech. priežiūra; SK nuolatinės srovės magneto generatoriaus tech. priežiūra; paleidimo dažnio keitiklio aptarnavimas; dažnio keitiklio jungtuvo aptarnavimas; SK žadinimo spintos aptarnavimas; </t>
  </si>
  <si>
    <t>SK-GUO-TP</t>
  </si>
  <si>
    <t>SK guolių tech. priežiūra</t>
  </si>
  <si>
    <t xml:space="preserve"> SK guolių aptarnavimas pagal gamintojo instrukciją arba technologinę kortelę.</t>
  </si>
  <si>
    <t>SK-VS-TP</t>
  </si>
  <si>
    <t>SK vakuumo sistemos tech. priežiūra</t>
  </si>
  <si>
    <t>Vakuumo siurblių aptarnavimas pagal gamintojo instrukciją arba technologinę kortelę; 
Vakuumo sistemos vamzdyno jungčių patikrinimas, vakuumo siurblių alyvos keitimas.</t>
  </si>
  <si>
    <t>PI-AT-K</t>
  </si>
  <si>
    <t>AT sukeitimas</t>
  </si>
  <si>
    <t>Autotransformatoriaus sukeitimas iki 300 MVA, iki 400kV</t>
  </si>
  <si>
    <t>Pakeisti sugedusį transformatorių nauju. Naujai sumontuotas transformatorius kartu su pagalbine įranga, matavimo prietaisais, vamzdynais ir t.t. turi būti prijungtas prie tinklo ir paruoštas eksploatacijai. Sukeitimui naudojamas atsarginis transformatorius, kuris sumontuotas šalia veikiančių. Sugedęs transformatorius pilnoje komplektacijoje turi būti sukeistas vietomis su atsarginiu. Transformatorių sukeitimo darbų programa (kurį ruošia rangovas) turi būti pateikiamas ir suderinamas su užsakovu iš anksto. Atliekant transformatorių sukeitimo darbus vadovautis Litgrid supaprastinta instrukcija LT kalba (pridedama) ir gamintojo instrukcijomis, kurias pateikia užsakovas. Išleidus alyvą prieš naujo transformatoriaus transportavimą atlikti vidinę įrenginio apžiūrą ir kontaktinių jungčių suvaržymą. Atlikti visus reikiamus matavimus pagal gamintojo instrukciją, Litgrid vidinius reikalavimus ir Lietuvos Respublikos norminius dokumentus prieš pradedant sukeitimo darbus ir po sukeitimo darbų. Baigus keitimo darbus atlikti transformatoriaus alyvos regeneraciją ir džiovinimą. Į kaina įskaičiuoti visi reikalingi mechanizmai ir darbai nepaminėti instrukcijoje bet reikalingi sėkmingam transformatorių sukeitimui ir įvedimui į eksploataciją.</t>
  </si>
  <si>
    <t>6 lentelė</t>
  </si>
  <si>
    <t>Kodas</t>
  </si>
  <si>
    <t>Įrenginio rūšis</t>
  </si>
  <si>
    <t>Įrenginio markė</t>
  </si>
  <si>
    <t>Medžiagos pavadinimas</t>
  </si>
  <si>
    <t>Medžiagos/ brėžinio kodas</t>
  </si>
  <si>
    <t>Mato vnt.</t>
  </si>
  <si>
    <t>Preliminarus medžiagų kiekis</t>
  </si>
  <si>
    <t>Pastabos/ aprašymas</t>
  </si>
  <si>
    <t>M-AJD-1</t>
  </si>
  <si>
    <t>Didžiatūris alyvinis jungtuvas</t>
  </si>
  <si>
    <t>MKP-110</t>
  </si>
  <si>
    <t>Buferis hidraulinis</t>
  </si>
  <si>
    <t>5BP.287.084</t>
  </si>
  <si>
    <t>M-AJD-2</t>
  </si>
  <si>
    <t>Įjungimo elektromagneto kontaktorius</t>
  </si>
  <si>
    <t>MK2-20V-U3-220 V 63 A</t>
  </si>
  <si>
    <t>M-AJD-3</t>
  </si>
  <si>
    <t>Alyvos lygio rodiklis</t>
  </si>
  <si>
    <t>6BP.349.009</t>
  </si>
  <si>
    <t>6BP.349.008</t>
  </si>
  <si>
    <t>M-AJD-4</t>
  </si>
  <si>
    <t>Bako dangčio tarpinė</t>
  </si>
  <si>
    <t>8BP.371.127</t>
  </si>
  <si>
    <t>590x450x10</t>
  </si>
  <si>
    <t>M-AJD-5</t>
  </si>
  <si>
    <t>Judantis kontaktas</t>
  </si>
  <si>
    <t>5SJA.551.194</t>
  </si>
  <si>
    <t>Inkaras (su žvakėmis)</t>
  </si>
  <si>
    <t>M-AJD-6</t>
  </si>
  <si>
    <t>Traukė</t>
  </si>
  <si>
    <t>2S-20384</t>
  </si>
  <si>
    <t>M-AJD-7</t>
  </si>
  <si>
    <t>Blok-kontaktai KBV</t>
  </si>
  <si>
    <t>5BP.551.094</t>
  </si>
  <si>
    <t>M-AJD-8</t>
  </si>
  <si>
    <t>Blok-kontaktai KBO</t>
  </si>
  <si>
    <t>5SJA.551.039</t>
  </si>
  <si>
    <t>M-AJD-9</t>
  </si>
  <si>
    <t>Atjungimo mechanizmas</t>
  </si>
  <si>
    <t>6BP.716.026</t>
  </si>
  <si>
    <t>M-AJD-10</t>
  </si>
  <si>
    <t>Įjungimo selenoidas</t>
  </si>
  <si>
    <t>5SJA.520.277-02</t>
  </si>
  <si>
    <t>M-DJ-1</t>
  </si>
  <si>
    <t>Lanko gesinimo kamera</t>
  </si>
  <si>
    <t xml:space="preserve">Parenkama pagal esamą tipą, nurodytą sutarties priede </t>
  </si>
  <si>
    <t>M-AJM-1</t>
  </si>
  <si>
    <t>Mažatūris alyvinis jungtuvas</t>
  </si>
  <si>
    <t>MMO-110</t>
  </si>
  <si>
    <t>Mikroperjungiklis</t>
  </si>
  <si>
    <t>KBR-11</t>
  </si>
  <si>
    <t>M-AJM-2</t>
  </si>
  <si>
    <t>Signalinis įrenginys</t>
  </si>
  <si>
    <t>M-AJM-3</t>
  </si>
  <si>
    <t>Riebokšlis (50/70/10)</t>
  </si>
  <si>
    <t>GOST 8752-70</t>
  </si>
  <si>
    <t>50/70/10</t>
  </si>
  <si>
    <t>M-AJM-4</t>
  </si>
  <si>
    <t>Kolonos alyvos lygio stikliukas</t>
  </si>
  <si>
    <t>50196-2407</t>
  </si>
  <si>
    <t>50196-0905</t>
  </si>
  <si>
    <t>M-AJM-5</t>
  </si>
  <si>
    <t>Spyruoklė su pirštu</t>
  </si>
  <si>
    <t>50215.0803 + 50215.0804</t>
  </si>
  <si>
    <t>M-AJM-6</t>
  </si>
  <si>
    <t>Iziliacinė traukė</t>
  </si>
  <si>
    <t>50196-1000</t>
  </si>
  <si>
    <t>M-AJM-7</t>
  </si>
  <si>
    <t>Apatinis kontaktas</t>
  </si>
  <si>
    <t>50215-0800</t>
  </si>
  <si>
    <t>M-AJM-8</t>
  </si>
  <si>
    <t>Dirželis</t>
  </si>
  <si>
    <t>13/8/5-800</t>
  </si>
  <si>
    <t>Trapecinis</t>
  </si>
  <si>
    <t>M-AJM-9</t>
  </si>
  <si>
    <t>Ašis</t>
  </si>
  <si>
    <t>Su adatiniu guoliu VK20/20</t>
  </si>
  <si>
    <t>M-AJM-10</t>
  </si>
  <si>
    <t>Ritinėlis</t>
  </si>
  <si>
    <t>M-AJM-11</t>
  </si>
  <si>
    <t>Kontakto (judančio) antgalis</t>
  </si>
  <si>
    <t>50196-1800</t>
  </si>
  <si>
    <t>M-AJM-12</t>
  </si>
  <si>
    <t>Riebokšlis (45/65/10)</t>
  </si>
  <si>
    <t>45/65/10</t>
  </si>
  <si>
    <t>M-AJM-13</t>
  </si>
  <si>
    <t>Kontaktinės dalies alyvos lygio stikliukas</t>
  </si>
  <si>
    <t>50196-2405</t>
  </si>
  <si>
    <t>M-AJM-14</t>
  </si>
  <si>
    <t>Tarpinė</t>
  </si>
  <si>
    <t>59905-0938</t>
  </si>
  <si>
    <t>5019-61605</t>
  </si>
  <si>
    <t>M-AJM-15</t>
  </si>
  <si>
    <t>50196-1721</t>
  </si>
  <si>
    <t>M-AJM-16</t>
  </si>
  <si>
    <t>59905-0907</t>
  </si>
  <si>
    <t>M-AJM-17</t>
  </si>
  <si>
    <t>59905-0911</t>
  </si>
  <si>
    <t>50196-2208</t>
  </si>
  <si>
    <t>M-AJM-18</t>
  </si>
  <si>
    <t>Remonto detalių komplektas</t>
  </si>
  <si>
    <t>Pagal priededamą sutarties priedą</t>
  </si>
  <si>
    <t>M-AJM-19</t>
  </si>
  <si>
    <t>Išjungimo spyruoklė</t>
  </si>
  <si>
    <t>50196-1200</t>
  </si>
  <si>
    <t>M-AJM-20</t>
  </si>
  <si>
    <t>Išjungimo elektromagnetas</t>
  </si>
  <si>
    <t>57070-5500</t>
  </si>
  <si>
    <t>M-AJM-21</t>
  </si>
  <si>
    <t>Įjungimo elektromagnetas</t>
  </si>
  <si>
    <t>57082-1000</t>
  </si>
  <si>
    <t>M-AJM-22</t>
  </si>
  <si>
    <t>VMT-110-25</t>
  </si>
  <si>
    <t>Poliaus nejudantis kontaktas</t>
  </si>
  <si>
    <t>5SJA.551.245</t>
  </si>
  <si>
    <t>M-AJM-23</t>
  </si>
  <si>
    <t>Atjungimo, įjungimo ritė</t>
  </si>
  <si>
    <t>5SJA.522.056-02</t>
  </si>
  <si>
    <t>5SJA.520.302-02</t>
  </si>
  <si>
    <t>M-AJM-24</t>
  </si>
  <si>
    <t>Šildymo elementas</t>
  </si>
  <si>
    <t>6SJA.319.032</t>
  </si>
  <si>
    <t>M-AJM-25</t>
  </si>
  <si>
    <t>5SJA743.051</t>
  </si>
  <si>
    <t>M-AJM-26</t>
  </si>
  <si>
    <t>5SJA.551.226</t>
  </si>
  <si>
    <t>M-AJM-27</t>
  </si>
  <si>
    <t>Alyvos lygio stikliukas</t>
  </si>
  <si>
    <t>8SJA.770.130</t>
  </si>
  <si>
    <t>M-AJM-28</t>
  </si>
  <si>
    <t>BKM</t>
  </si>
  <si>
    <t>M-AJM-29</t>
  </si>
  <si>
    <t>M-AJM-30</t>
  </si>
  <si>
    <t>Sandarinimo žiedas</t>
  </si>
  <si>
    <t>012-016-25-2-2</t>
  </si>
  <si>
    <t>M-AJM-31</t>
  </si>
  <si>
    <t>8SJA.370.444</t>
  </si>
  <si>
    <t>M-AJM-32</t>
  </si>
  <si>
    <t>8SJA.370.438</t>
  </si>
  <si>
    <t>M-AJM-33</t>
  </si>
  <si>
    <t>8SJA.370.448</t>
  </si>
  <si>
    <t>M-AJM-34</t>
  </si>
  <si>
    <t>8BP.370.047</t>
  </si>
  <si>
    <t>M-AJM-35</t>
  </si>
  <si>
    <t>8BP.370.048</t>
  </si>
  <si>
    <t>M-AJM-36</t>
  </si>
  <si>
    <t>Riebokšlis</t>
  </si>
  <si>
    <t>8SJA.373.017</t>
  </si>
  <si>
    <t>M-AJM-37</t>
  </si>
  <si>
    <t>055-065-58-2-2</t>
  </si>
  <si>
    <t>M-AJM-38</t>
  </si>
  <si>
    <t>8SJA.370.470</t>
  </si>
  <si>
    <t>M-AJM-39</t>
  </si>
  <si>
    <t>Buferio riebokšlis</t>
  </si>
  <si>
    <t>8SJA.370.439</t>
  </si>
  <si>
    <t>M-AJM-40</t>
  </si>
  <si>
    <t>Redukcinis vožtuvas</t>
  </si>
  <si>
    <t>Vožtuvas skirtas išleisti pertekliniam slėgiui iš jungtuvo poliaus</t>
  </si>
  <si>
    <t>M-DJ-2</t>
  </si>
  <si>
    <t>Dujinis jungtuvas</t>
  </si>
  <si>
    <t>Siemens, ABB/Hitachi, Alstom/GE, Koncar</t>
  </si>
  <si>
    <t>Jungtuvo operacijų skaitiklis</t>
  </si>
  <si>
    <t xml:space="preserve">Parenkama pagal esamą DJ tipą, nurodytą sutarties priede </t>
  </si>
  <si>
    <t>M-DJ-3</t>
  </si>
  <si>
    <t>Relė</t>
  </si>
  <si>
    <t>Tarpinė relė, Un 110-220 V, NO≤4, NC≤4</t>
  </si>
  <si>
    <t>M-DJ-11</t>
  </si>
  <si>
    <t xml:space="preserve">Dujinis jungtuvas </t>
  </si>
  <si>
    <t>Siemens, ABB, Alstom, Koncar</t>
  </si>
  <si>
    <t>IEC jungtuvo dujų sistemos tarpinių komplektas (330kV)</t>
  </si>
  <si>
    <t>M-DJ-4</t>
  </si>
  <si>
    <t>IEC jungtuvo dujų sistemos tarpinių komplektas (110kV)</t>
  </si>
  <si>
    <t>M-DJ-5</t>
  </si>
  <si>
    <t>Lanko gesinimo kameros tarpinių komplektas</t>
  </si>
  <si>
    <t>M-DJ-6</t>
  </si>
  <si>
    <t>Dujinis jungtuvas su hidrauline pavara</t>
  </si>
  <si>
    <t>330 kV</t>
  </si>
  <si>
    <t>Hidraulinis saugos vožtuvas</t>
  </si>
  <si>
    <t>M-DJ-7</t>
  </si>
  <si>
    <t>Hidraulinio cilindro tarpinių komplektas</t>
  </si>
  <si>
    <t>M-DJ-8</t>
  </si>
  <si>
    <t>Hidraulinė alyva</t>
  </si>
  <si>
    <t>l</t>
  </si>
  <si>
    <t>M-S-1</t>
  </si>
  <si>
    <t>Skyriklis</t>
  </si>
  <si>
    <t>Traukė (S)</t>
  </si>
  <si>
    <t>M-S-2</t>
  </si>
  <si>
    <t>R(L)ND(Z)-110</t>
  </si>
  <si>
    <t>Spyruoklė (kontaktinė)</t>
  </si>
  <si>
    <t>KL8.281.001</t>
  </si>
  <si>
    <t>M-S-3</t>
  </si>
  <si>
    <t>Lamele</t>
  </si>
  <si>
    <t>KL8.252.007</t>
  </si>
  <si>
    <t>M-S-4</t>
  </si>
  <si>
    <t>KL8.252.006</t>
  </si>
  <si>
    <t>M-S-5</t>
  </si>
  <si>
    <t>Metalinė tarpinė (plokštelė)</t>
  </si>
  <si>
    <t>KL8.155.052; KL8.155.049</t>
  </si>
  <si>
    <t>M-S-6</t>
  </si>
  <si>
    <t>Elektromagnetinė blokuotė</t>
  </si>
  <si>
    <t>ZB-1M YXL1</t>
  </si>
  <si>
    <t>110-220 VDC</t>
  </si>
  <si>
    <t>M-S-7</t>
  </si>
  <si>
    <t>SGF-123</t>
  </si>
  <si>
    <t>M-S-8</t>
  </si>
  <si>
    <t>Pagalbiniai kontaktai</t>
  </si>
  <si>
    <t>ABBON20PB, ABBON12PB, ABBON8PB, ABBON4PB</t>
  </si>
  <si>
    <t xml:space="preserve">Skyriklio pavaros elektromagnetinių blokuočių pagalbiniai kontaktai </t>
  </si>
  <si>
    <t>M-S-9</t>
  </si>
  <si>
    <t>Blokkontaktai</t>
  </si>
  <si>
    <t>M-S-10</t>
  </si>
  <si>
    <t>Variklis</t>
  </si>
  <si>
    <t>Skyriklio pavaros ir įžeminimo peilių, iki 700 W, 110 arba 220 DC</t>
  </si>
  <si>
    <t>M-S-11</t>
  </si>
  <si>
    <t>Spyruoklė</t>
  </si>
  <si>
    <t>KL8.281.016</t>
  </si>
  <si>
    <t>M-S-12</t>
  </si>
  <si>
    <t>Lanksti varinė jungtis</t>
  </si>
  <si>
    <t>KL8.505.002</t>
  </si>
  <si>
    <t>M-S-13</t>
  </si>
  <si>
    <t>RND-330/2000</t>
  </si>
  <si>
    <t>KL8.281.001; KL8.281.156-01</t>
  </si>
  <si>
    <t>VILE.753513.001</t>
  </si>
  <si>
    <t>M-S-14</t>
  </si>
  <si>
    <t>KL5.572.016; KL8.155.052</t>
  </si>
  <si>
    <t>VILE.741347.001; VILE.741361.003</t>
  </si>
  <si>
    <t>M-S-15</t>
  </si>
  <si>
    <t>M-S-16</t>
  </si>
  <si>
    <t>Skirtuvas</t>
  </si>
  <si>
    <t>Traukė (SKR)</t>
  </si>
  <si>
    <t>OD-110M</t>
  </si>
  <si>
    <t>M-S-17</t>
  </si>
  <si>
    <t>Skirtuvas, trumpiklis</t>
  </si>
  <si>
    <t>KZ-110, OD-110</t>
  </si>
  <si>
    <t>Elektromagnetinė ritė</t>
  </si>
  <si>
    <t>VILE.685452.003-01</t>
  </si>
  <si>
    <t>M-S-18</t>
  </si>
  <si>
    <t>VILE.685452.003-02</t>
  </si>
  <si>
    <t>M-S-19</t>
  </si>
  <si>
    <t>Trumpiklis</t>
  </si>
  <si>
    <t>Izoliatorius 10 kV</t>
  </si>
  <si>
    <t>ZPE CIECHOW SA 10 kV/ IO-3-600</t>
  </si>
  <si>
    <t>M-S-20</t>
  </si>
  <si>
    <t>Izoliacinis intarpas</t>
  </si>
  <si>
    <t>iki 10 kV, &gt;1000MΩ, veikianti jėga &gt;2500N, lauko tipo</t>
  </si>
  <si>
    <t>M-10ST-1</t>
  </si>
  <si>
    <t>10kV ST</t>
  </si>
  <si>
    <t>TPU 45.43</t>
  </si>
  <si>
    <t>Srovės transformatorius</t>
  </si>
  <si>
    <t>12 kV, Vardiniai dydžiai: 2000/1A, Matavimo apvijų tikslumo klasė: 0,5S/5P/5P, antrinių apijų vardinė išėjimo galia: 2,5/10/20 VA</t>
  </si>
  <si>
    <t>M-A-1</t>
  </si>
  <si>
    <t>AKUM</t>
  </si>
  <si>
    <t>2V</t>
  </si>
  <si>
    <t>Akumuliatorių baterijos elementas</t>
  </si>
  <si>
    <t>Parenkama pagal esamas akumuliatorių baterijas</t>
  </si>
  <si>
    <t>M-A-2</t>
  </si>
  <si>
    <t>12V</t>
  </si>
  <si>
    <t>M-A-3</t>
  </si>
  <si>
    <t>6V</t>
  </si>
  <si>
    <t>M-A-4</t>
  </si>
  <si>
    <t>Įkroviklis</t>
  </si>
  <si>
    <t>10 kW išėjime, 110-220 VDC</t>
  </si>
  <si>
    <t>M-A-5</t>
  </si>
  <si>
    <t>UPC3, UPC4, RKAS, EFORE</t>
  </si>
  <si>
    <t>Įkroviklio galios plokštė (blokas)</t>
  </si>
  <si>
    <t>M-AI-1</t>
  </si>
  <si>
    <t>Apšvietimo įrenginiai</t>
  </si>
  <si>
    <t>LED prožektorius</t>
  </si>
  <si>
    <t xml:space="preserve"> ≥23000 Lm; IP  ≥ 65, aliuminio korpusu</t>
  </si>
  <si>
    <t>M-AI-2</t>
  </si>
  <si>
    <t>Prožektoriaus lempa</t>
  </si>
  <si>
    <t>400-1500 W</t>
  </si>
  <si>
    <t>M-AI-3</t>
  </si>
  <si>
    <t>Lempa</t>
  </si>
  <si>
    <t>Lauko ir patalpų apšvietimo įrenginiams, iki 60W kaitrinės, iki 36W liuminescensinės, LED</t>
  </si>
  <si>
    <t>M-AI-4</t>
  </si>
  <si>
    <t>≥1800 Lm; IP  ≥ 65, aliuminio korpusu</t>
  </si>
  <si>
    <t>M-AI-5</t>
  </si>
  <si>
    <t xml:space="preserve"> ≥4200 Lm; IP  ≥ 65, aliuminio korpusu</t>
  </si>
  <si>
    <t>M-AI-6</t>
  </si>
  <si>
    <t xml:space="preserve"> ≥16000 Lm; IP  ≥ 65, aliuminio korpusu</t>
  </si>
  <si>
    <t>M-AI-7</t>
  </si>
  <si>
    <t xml:space="preserve"> ≥25000 Lm; IP  ≥ 65, aliuminio korpusu</t>
  </si>
  <si>
    <t>M-AI-8</t>
  </si>
  <si>
    <t>LED Šviestuvas patalpų apšvietimui</t>
  </si>
  <si>
    <t>Parenkamas pagal keičiamą šviestuvą</t>
  </si>
  <si>
    <t>M-DG-1</t>
  </si>
  <si>
    <t>Dyzelgeneratorius</t>
  </si>
  <si>
    <t>Dyzelinis kuras (žieminis)</t>
  </si>
  <si>
    <t>M-DG-2</t>
  </si>
  <si>
    <t>GEN 176 FC/TAD 1642 GE</t>
  </si>
  <si>
    <t>Kuro filtras</t>
  </si>
  <si>
    <t>Parenkama pagal dyzelgeneratoriaus tipą</t>
  </si>
  <si>
    <t>M-DG-3</t>
  </si>
  <si>
    <t>GEN 176 FC/ TAD 1642 GE</t>
  </si>
  <si>
    <t>Tepalo filtras</t>
  </si>
  <si>
    <t>M-DG-4</t>
  </si>
  <si>
    <t>Oro filtras</t>
  </si>
  <si>
    <t>M-DG-7</t>
  </si>
  <si>
    <t>TAD 1642GE</t>
  </si>
  <si>
    <t>Kuro antrinis filtras</t>
  </si>
  <si>
    <t>M-DG-8</t>
  </si>
  <si>
    <t>Tepalo grįžtamojo srauto filtras</t>
  </si>
  <si>
    <t>M-DG-5</t>
  </si>
  <si>
    <t>Aušinimo skystis</t>
  </si>
  <si>
    <t>Minimali užšalimo temperatūra -42°C.</t>
  </si>
  <si>
    <t>M-DG-9</t>
  </si>
  <si>
    <t>Aušinimo skysčio filtras</t>
  </si>
  <si>
    <t>Parenkama pagal esamą tipą dyzelgeneratoriuje</t>
  </si>
  <si>
    <t>M-DG-6</t>
  </si>
  <si>
    <t>Variklio alyva</t>
  </si>
  <si>
    <t>M-II-1</t>
  </si>
  <si>
    <t>Įžeminimo įrenginiai</t>
  </si>
  <si>
    <t>Cinkuota juosta</t>
  </si>
  <si>
    <t>30x4/Z600/50 (40x4/Z600/50)</t>
  </si>
  <si>
    <t>M-II-2</t>
  </si>
  <si>
    <t>Varinis laidas</t>
  </si>
  <si>
    <t>Viengyslis, pagal įrenginius, nuo16 iki 60 mm2</t>
  </si>
  <si>
    <t>M-KAB-1</t>
  </si>
  <si>
    <t>KAB</t>
  </si>
  <si>
    <t xml:space="preserve"> 3x1,5mm2</t>
  </si>
  <si>
    <t>Kabelis</t>
  </si>
  <si>
    <t>PVC izoliacija ir atkaitinto  vientiso vario vielos gyslomis</t>
  </si>
  <si>
    <t>M-KAB-2</t>
  </si>
  <si>
    <t>5x1,5mm2</t>
  </si>
  <si>
    <t>M-KAB-3</t>
  </si>
  <si>
    <t>3x2,5mm2</t>
  </si>
  <si>
    <t>M-KAB-4</t>
  </si>
  <si>
    <t>5x2,5mm2</t>
  </si>
  <si>
    <t>M-KAB-5</t>
  </si>
  <si>
    <t>3x4,0 mm2</t>
  </si>
  <si>
    <t>M-KAB-6</t>
  </si>
  <si>
    <t>5x4,0 mm2</t>
  </si>
  <si>
    <t>M-KAB-7</t>
  </si>
  <si>
    <t>3x6,0mm2</t>
  </si>
  <si>
    <t>M-KAB-8</t>
  </si>
  <si>
    <t>5x6,0mm2</t>
  </si>
  <si>
    <t>M-KAB-9</t>
  </si>
  <si>
    <t>7x2,5mm2</t>
  </si>
  <si>
    <t>M-KAB-10</t>
  </si>
  <si>
    <t>12x 2,5mm2</t>
  </si>
  <si>
    <t>M-KAB-11</t>
  </si>
  <si>
    <t>19x 1,5mm2</t>
  </si>
  <si>
    <t>M-KAB-12</t>
  </si>
  <si>
    <t>19x 2,5mm2</t>
  </si>
  <si>
    <t>M-KAB-13</t>
  </si>
  <si>
    <t>10kV kabelis</t>
  </si>
  <si>
    <t>Įtampa iki 24kV, skerspjūvis iki 500 mm2, ekrano skerspjūvis iki 35mm2, Cu, viengyslis</t>
  </si>
  <si>
    <t>M-AT-1</t>
  </si>
  <si>
    <t>AT</t>
  </si>
  <si>
    <t>Manometras</t>
  </si>
  <si>
    <t>Pagal esamą tipą arba analogiškas</t>
  </si>
  <si>
    <t>M-AT-2</t>
  </si>
  <si>
    <t>Dujinė relė</t>
  </si>
  <si>
    <t>Pagal vamzdžio diametrą</t>
  </si>
  <si>
    <t>M-AT-3</t>
  </si>
  <si>
    <t>Elektrokontaktinis termometras</t>
  </si>
  <si>
    <t>M-AT-4</t>
  </si>
  <si>
    <t>Srauto relė</t>
  </si>
  <si>
    <t>M-AT-5</t>
  </si>
  <si>
    <t>Alyvos siurblys</t>
  </si>
  <si>
    <t>Pagal esamus transformatorių alyvos siurblių tipus.</t>
  </si>
  <si>
    <t>M-AT-6</t>
  </si>
  <si>
    <t>Aušintuvo variklis</t>
  </si>
  <si>
    <t>Pagal esamus transformatorių aušintuvų tipus.</t>
  </si>
  <si>
    <t>M-AT-7</t>
  </si>
  <si>
    <t>Sklendė</t>
  </si>
  <si>
    <t>Rutulinė &lt; 80 mm</t>
  </si>
  <si>
    <t>M-AT-8</t>
  </si>
  <si>
    <t>Rutulinė (80-140) mm</t>
  </si>
  <si>
    <t>M-AT-9</t>
  </si>
  <si>
    <t>Diskinė (80-140) mm</t>
  </si>
  <si>
    <t>M-AT-10</t>
  </si>
  <si>
    <t>Atraminis izoliatorius</t>
  </si>
  <si>
    <t>35 kV</t>
  </si>
  <si>
    <t>M-AT-11</t>
  </si>
  <si>
    <t>Guolis</t>
  </si>
  <si>
    <t>Guolis aušinimo sistemos siurblių, ventiliatorių varikliams</t>
  </si>
  <si>
    <t>M-KK-1</t>
  </si>
  <si>
    <t>Kabelinis kanalas</t>
  </si>
  <si>
    <t>Kabelinė plokštė</t>
  </si>
  <si>
    <t>PT10.5 (995x495mm) arba panašių charakteristikų</t>
  </si>
  <si>
    <t>M-KK-2</t>
  </si>
  <si>
    <t>P6-15 (2990x780mm) arba panašių charakteristikų</t>
  </si>
  <si>
    <t>M-KK-3</t>
  </si>
  <si>
    <t>Kabelinio kanalo lovys</t>
  </si>
  <si>
    <t>LK20.10 (1990x1000mm) arba panašių charakteristikų</t>
  </si>
  <si>
    <t>M-KK-4</t>
  </si>
  <si>
    <t>LK20.5 (1990x500mm) arba panašių charakteristikų</t>
  </si>
  <si>
    <t>M-KO-1</t>
  </si>
  <si>
    <t>Kompresorius</t>
  </si>
  <si>
    <t>3VŠ 1,6-3/46</t>
  </si>
  <si>
    <t xml:space="preserve">Remonto detalių kompletas </t>
  </si>
  <si>
    <t>M-KO-2</t>
  </si>
  <si>
    <t>WP-271L</t>
  </si>
  <si>
    <t>M-KO-3</t>
  </si>
  <si>
    <t>Filtruojantis elementas</t>
  </si>
  <si>
    <t>18-12C12-1</t>
  </si>
  <si>
    <t>Gamyklinis kodas 18-12C12-1, įvertinti visas medžiagas</t>
  </si>
  <si>
    <t>M-KO-4</t>
  </si>
  <si>
    <t>M-KO-5</t>
  </si>
  <si>
    <t>iki 8 Mpa</t>
  </si>
  <si>
    <t>M-KO-6</t>
  </si>
  <si>
    <t>M-KO-7</t>
  </si>
  <si>
    <t>Įsiurbimo ir išmetimo vožtuvas</t>
  </si>
  <si>
    <t>K31-03.00.00.000 PS</t>
  </si>
  <si>
    <t>I-III laipto. Gamyklinis kodas K31-03.00.00.000 PS, įvertinti visas medžiagas</t>
  </si>
  <si>
    <t>M-KO-8</t>
  </si>
  <si>
    <t xml:space="preserve">Vožtuvas </t>
  </si>
  <si>
    <t>M-KO-9</t>
  </si>
  <si>
    <t xml:space="preserve"> Cilindro vožtuvas</t>
  </si>
  <si>
    <t>37460; 34591; 33893</t>
  </si>
  <si>
    <t>I-III laipto.</t>
  </si>
  <si>
    <t>M-KO-10</t>
  </si>
  <si>
    <t>Cilindro žiedas</t>
  </si>
  <si>
    <t>56239; 59393; 63079</t>
  </si>
  <si>
    <t>M-KO-11</t>
  </si>
  <si>
    <t>Elektromagnetinis vožtuvas</t>
  </si>
  <si>
    <t>M-KO-12</t>
  </si>
  <si>
    <t>Cilindro tarpiklis</t>
  </si>
  <si>
    <t>56237; 62375; 56235; 62376; 56282; 62376; 56335; 56369</t>
  </si>
  <si>
    <t>M-KO-13</t>
  </si>
  <si>
    <t>Suspaudimo laipto monometras</t>
  </si>
  <si>
    <t>35009; 33262; 30664</t>
  </si>
  <si>
    <t>M-KO-14</t>
  </si>
  <si>
    <t>Termometras</t>
  </si>
  <si>
    <t>33233; 37839</t>
  </si>
  <si>
    <t>M-KO-15</t>
  </si>
  <si>
    <t>Filtras 60.3</t>
  </si>
  <si>
    <t>OST 26-2088-81</t>
  </si>
  <si>
    <t>M-KO-16</t>
  </si>
  <si>
    <t>Tepalo slėgio reguliavimo relė</t>
  </si>
  <si>
    <t>M-KO-17</t>
  </si>
  <si>
    <t>Alyva</t>
  </si>
  <si>
    <t>Mineralinė alyva, kurios klampumo klasė atitinka ISO VG 100 arba SAE 30. Tepimo alyvos turi atitikti VCL arba DIN 51506</t>
  </si>
  <si>
    <t>M-KO-18</t>
  </si>
  <si>
    <t>Sauer WP 271 L, VŠV-3/100</t>
  </si>
  <si>
    <t>M-KO-19</t>
  </si>
  <si>
    <t>Vožtuvas</t>
  </si>
  <si>
    <t>M-KO-20</t>
  </si>
  <si>
    <t>VŠV-2,3/230</t>
  </si>
  <si>
    <t>Diržas</t>
  </si>
  <si>
    <t>A-950 Vnš GOST 1284-68</t>
  </si>
  <si>
    <t>M-KO-21</t>
  </si>
  <si>
    <t>Manžetai</t>
  </si>
  <si>
    <t>Įvairūs</t>
  </si>
  <si>
    <t>M-KO-22</t>
  </si>
  <si>
    <t>Žiedai</t>
  </si>
  <si>
    <t>M-KO-23</t>
  </si>
  <si>
    <t>Tarpinės</t>
  </si>
  <si>
    <t>Įvairios</t>
  </si>
  <si>
    <t>M-KSS-1</t>
  </si>
  <si>
    <t>KSS</t>
  </si>
  <si>
    <t>400V AC</t>
  </si>
  <si>
    <t>0,4kV viršįtampių ribotuvas</t>
  </si>
  <si>
    <t>M-KSS-2</t>
  </si>
  <si>
    <t xml:space="preserve">Įtampos kontrolės relė </t>
  </si>
  <si>
    <t xml:space="preserve">AC įtampos kontrolės relė (50/60 Hz) Un≤ 600 V </t>
  </si>
  <si>
    <t>M-KSS-3</t>
  </si>
  <si>
    <t>Matavimo keitiklis</t>
  </si>
  <si>
    <t>AC įtampos matavimo keitiklis   (50/60 Hz) Un≤ 500 V. Išėjimo srovė 4-20 mA.</t>
  </si>
  <si>
    <t>M-KSS-4</t>
  </si>
  <si>
    <t>Kintamos  srovės matavimo keitiklis  In ≤ 600 A (matavimo). Išėjimo srovė 4-20 mA.</t>
  </si>
  <si>
    <t>M-NSS-1</t>
  </si>
  <si>
    <t>NSS</t>
  </si>
  <si>
    <t>280V DC</t>
  </si>
  <si>
    <t>M-NSS-2</t>
  </si>
  <si>
    <t>DC įtampos matavimo keitiklis   Un≤ 230 V. Išėjimo srovė 4-20 mA.</t>
  </si>
  <si>
    <t>M-NSS-3</t>
  </si>
  <si>
    <t>Nuolatines  srovės matavimo keitiklis  In ≤ 100 A (matavimo). Išėjimo srovė 4-20 mA.</t>
  </si>
  <si>
    <t>M-RAA-1</t>
  </si>
  <si>
    <t>RAA</t>
  </si>
  <si>
    <t>Durų užraktas</t>
  </si>
  <si>
    <t>Trikampė arba "Double bit" tipo spyna</t>
  </si>
  <si>
    <t>M-RAA-2</t>
  </si>
  <si>
    <t xml:space="preserve">Pasukamo rėmo padėties fiksatorius </t>
  </si>
  <si>
    <t>TS, CM, TP, AE, SE, PC  arba lygiavertės</t>
  </si>
  <si>
    <t>M-RAA-3</t>
  </si>
  <si>
    <t>RAA vidinio monatžo PVC lovelis</t>
  </si>
  <si>
    <t>PVC , pilkas, perforuotas, nedegus. Skirtas laidų ir kabelių sutvarkymui skyduose, Lovelio plotis ≤ 100mm, aukštis ≤ 80 mm, su dangčiu.</t>
  </si>
  <si>
    <t>M-RAA-4</t>
  </si>
  <si>
    <t>Srovės nuotekio relė</t>
  </si>
  <si>
    <t>1P+N, Tipas- RCCB, In≤40 А, Id=30mA,  Standartas - IEC 60947-2</t>
  </si>
  <si>
    <t>M-RAA-5</t>
  </si>
  <si>
    <t xml:space="preserve">Izoliacijos kontrolės relė </t>
  </si>
  <si>
    <t>Varžos matavimo ribos 1 -100 kOhm. Priatikyta darbui tinke 110/220 VDC</t>
  </si>
  <si>
    <t>M-RAA-6</t>
  </si>
  <si>
    <t>Pagalbinių sistemų konfiguruojamas valdiklis</t>
  </si>
  <si>
    <t>Maitinimo įtampa 115- 240 VAC/VDC. Ne mažiau 8BI ir 4 BO. LCD ekranas.</t>
  </si>
  <si>
    <t>M-RAA-7</t>
  </si>
  <si>
    <t>Automatinio jungiklio pavara</t>
  </si>
  <si>
    <t>Atitikimas IEC standartui. Vardinė įtampa 220-250 VAC/VDC</t>
  </si>
  <si>
    <t>M-KITI-1</t>
  </si>
  <si>
    <t>KITI</t>
  </si>
  <si>
    <t>Skystis augmenijos naikinimui</t>
  </si>
  <si>
    <t>M-KITI-2</t>
  </si>
  <si>
    <t>Tvoros segmentas</t>
  </si>
  <si>
    <t>Segmento išmatavimai:~1800x2500 mm (tikslinti pagal faktą, Karšto cinkavimo danga. Tvirtinimai: metalinės apkabos su antivandaliniais cinkuotais varžtais ir PVC tarpinėmis.</t>
  </si>
  <si>
    <t>M-KITI-3</t>
  </si>
  <si>
    <t>g/b stulpelis</t>
  </si>
  <si>
    <t>iki 20x20 cm, h-1,7m. virš žemės, armuotas arba panašių charakteristikų</t>
  </si>
  <si>
    <t>M-KITI-4</t>
  </si>
  <si>
    <t>Tvoros, garažo automatinių vartų el. pavara</t>
  </si>
  <si>
    <t xml:space="preserve">Parametrai: maitinimas-230V AC; Galia ≥
200W; Apsaugos lygis IP 44; Darbinė aplinkos temperatūra- -20/+50C;
</t>
  </si>
  <si>
    <t>M-KITI-5</t>
  </si>
  <si>
    <t>Asfalbetonio danga</t>
  </si>
  <si>
    <t>kg</t>
  </si>
  <si>
    <t>Šaltas asfaltas maišuose.</t>
  </si>
  <si>
    <t>M-KITI-6</t>
  </si>
  <si>
    <t>Stalas</t>
  </si>
  <si>
    <t>Stalas su spintelių boku.</t>
  </si>
  <si>
    <t>M-KITI-7</t>
  </si>
  <si>
    <t>Kėdė</t>
  </si>
  <si>
    <t>Kėdės tipas "biuro", be porankių. Apdaila: metalas, gobelenas.</t>
  </si>
  <si>
    <t>M-KITI-8</t>
  </si>
  <si>
    <t>Rubų kabykla</t>
  </si>
  <si>
    <t>Atviro tipo, ne mažiau 6 kablių, pastatoma</t>
  </si>
  <si>
    <t>M-KITI-9</t>
  </si>
  <si>
    <t>Gesintuvas</t>
  </si>
  <si>
    <t>Miltelianiai, 5 kg</t>
  </si>
  <si>
    <t>M-KITI-10</t>
  </si>
  <si>
    <t>Šildytuvas</t>
  </si>
  <si>
    <t>Iki 2,2 kW, elektrinis konvektorius su inverterio valdymo bloku</t>
  </si>
  <si>
    <t>M-KITI-11</t>
  </si>
  <si>
    <t>Koloriferis</t>
  </si>
  <si>
    <t>Iki 5 kW, reguliuojamas</t>
  </si>
  <si>
    <t>M-KITI-12</t>
  </si>
  <si>
    <t>Kontaktas (presuojamas)</t>
  </si>
  <si>
    <t>AS 70-150, d11,4-17</t>
  </si>
  <si>
    <t>M-KITI-13</t>
  </si>
  <si>
    <t>Kontaktas (varžtinis)</t>
  </si>
  <si>
    <t>M-KITI-14</t>
  </si>
  <si>
    <t>Gnybtas jungiamasis presuojamas</t>
  </si>
  <si>
    <t>M-KITI-15</t>
  </si>
  <si>
    <t>AS 180-400</t>
  </si>
  <si>
    <t>M-KITI-16</t>
  </si>
  <si>
    <t>Gnybtas jungiamasis varžtinis</t>
  </si>
  <si>
    <t>M-KITI-17</t>
  </si>
  <si>
    <t>M-KITI-18</t>
  </si>
  <si>
    <t>Gnybtas</t>
  </si>
  <si>
    <t>Antrinių grandinių  gnybtas ≤10 mm2</t>
  </si>
  <si>
    <t>M-KITI-19</t>
  </si>
  <si>
    <t>Operatyvinio užrašo lentelė</t>
  </si>
  <si>
    <t xml:space="preserve">Pagal sutarties priedą </t>
  </si>
  <si>
    <t>M-KITI-20</t>
  </si>
  <si>
    <t>Laidas aliuminis (95-150)</t>
  </si>
  <si>
    <t>95-150mm²</t>
  </si>
  <si>
    <t>M-KITI-21</t>
  </si>
  <si>
    <t>Laidas aliuminis (185-300)</t>
  </si>
  <si>
    <t>185-300mm²</t>
  </si>
  <si>
    <t>M-KITI-22</t>
  </si>
  <si>
    <t>Laidas aliuminis (350-500)</t>
  </si>
  <si>
    <t>350-500mm²</t>
  </si>
  <si>
    <t>M-KITI-23</t>
  </si>
  <si>
    <t>Sujungimo šynelės (Cu)</t>
  </si>
  <si>
    <t>Varinės</t>
  </si>
  <si>
    <t>M-KITI-24</t>
  </si>
  <si>
    <t>Sujungimo šynelės (Al)</t>
  </si>
  <si>
    <t>Aliuminės</t>
  </si>
  <si>
    <t>M-KITI-25</t>
  </si>
  <si>
    <t xml:space="preserve">Montažinis laidas </t>
  </si>
  <si>
    <t>Izoliuotas (PVC) montažinis laidas (plonos atkaitinto vario gijos). Laidininko skersmuo 1,5 mm2</t>
  </si>
  <si>
    <t>M-KITI-26</t>
  </si>
  <si>
    <t>Izoliuotas (PVC) montažinis laidas (plonos atkaitinto vario gijos). Laidininko skersmuo 2,5 mm2</t>
  </si>
  <si>
    <t>M-KITI-27</t>
  </si>
  <si>
    <t>Izoliuotas (PVC) montažinis laidas (vientisa atkaitinto vario gysla). Laidininko skersmuo 1,5 mm2</t>
  </si>
  <si>
    <t>M-KITI-28</t>
  </si>
  <si>
    <t>Izoliuotas (PVC) montažinis laidas (vientisa atkaitinto vario gysla). Laidininko skersmuo 2,5 mm2</t>
  </si>
  <si>
    <t>M-KITI-29</t>
  </si>
  <si>
    <t>Higrostatas/ termostatas</t>
  </si>
  <si>
    <t>M-KITI-30</t>
  </si>
  <si>
    <t>Plastikinis kabelių lovelis</t>
  </si>
  <si>
    <t>iki 100x50 mm</t>
  </si>
  <si>
    <t>M-KITI-31</t>
  </si>
  <si>
    <t>iki 20x30 mm</t>
  </si>
  <si>
    <t>M-KITI-32</t>
  </si>
  <si>
    <t>Metalinis kabelių lovelis</t>
  </si>
  <si>
    <t>Metalinis, cinkuotas, su dangčiu, 200x5mm</t>
  </si>
  <si>
    <t>M-KITI-33</t>
  </si>
  <si>
    <t>Plastikinė gofra</t>
  </si>
  <si>
    <t>plastikinė, atspari ultravioletiniams spinduliams, žemai temperatūrai</t>
  </si>
  <si>
    <t>M-KITI-34</t>
  </si>
  <si>
    <t xml:space="preserve">Kištukinis lizdas </t>
  </si>
  <si>
    <t>In≤6A Un=250V</t>
  </si>
  <si>
    <t>M-KITI-35</t>
  </si>
  <si>
    <t>Izloliatorius (lėkštinis)</t>
  </si>
  <si>
    <t>PS-70, PS-120</t>
  </si>
  <si>
    <t>M-KITI-36</t>
  </si>
  <si>
    <t>M-KITI-37</t>
  </si>
  <si>
    <t>Automatinis jungiklis (vienpolis)</t>
  </si>
  <si>
    <t>Ant DIN bėgelio montuojamas vienpolis, termo-magnetinis, AC, In ≤32 A su ≥2 vnt. pagalbinių kontaktų.</t>
  </si>
  <si>
    <t>M-KITI-38</t>
  </si>
  <si>
    <t>Ant DIN bėgelio montuojamas vienpolis, termo-magnetinis, AC, In 40 A su ≥2 vnt. pagalbinių kontaktų.</t>
  </si>
  <si>
    <t>M-KITI-39</t>
  </si>
  <si>
    <t>Automatinis jungiklis (dvipolis)</t>
  </si>
  <si>
    <t>Ant DIN bėgelio montuojamas dvipolis nuolatinės srovės termo-magnetinis automatinis jungiklis In ≤10 A   su ≥2 vnt. pagalbinių kontaktų.</t>
  </si>
  <si>
    <t>M-KITI-40</t>
  </si>
  <si>
    <t>Ant DIN bėgelio montuojamas dvipolis nuolatinės srovės termo-magnetinis automatinis jungiklis In ≥10 A   su ≥2 vnt. pagalbinių kontaktų.</t>
  </si>
  <si>
    <t>M-KITI-41</t>
  </si>
  <si>
    <t>Automatinis jungiklis (tripolis)</t>
  </si>
  <si>
    <t xml:space="preserve">tripolis, 3 vnt. pagrindinių kontaktų, In ≤ 25 A, pagalbinių kontaktų ≥ 1vnt. </t>
  </si>
  <si>
    <t>M-KITI-42</t>
  </si>
  <si>
    <t>Ant DIN bėgelio montuojamas tripolis kintamos srovės automatinis jungiklis In ≥32 A  su ≥2 vnt. pagalbinių kontaktų .</t>
  </si>
  <si>
    <t>M-KITI-43</t>
  </si>
  <si>
    <t>Magnetinis jungiklis</t>
  </si>
  <si>
    <t>3P  In ≤63 A su ≥2 vnt. pagalbinių kontaktų. DC/AC - 110/230/400V</t>
  </si>
  <si>
    <t>M-KITI-44</t>
  </si>
  <si>
    <t>Kirtiklis</t>
  </si>
  <si>
    <t>3F, 50-100A, matomais nutraukiamais kontaktais, tvirtinamas ant DIN bėgelio</t>
  </si>
  <si>
    <t>M-KITI-45</t>
  </si>
  <si>
    <t>3F, virš 1000A</t>
  </si>
  <si>
    <t>M-KITI-46</t>
  </si>
  <si>
    <t>Kontaktorius</t>
  </si>
  <si>
    <t xml:space="preserve">Kontaktorius iki su  3 vnt. pagrindinių kontaktų In ≤ 25 A ir pagalbiniais kontaktais ≥ 1vnt. </t>
  </si>
  <si>
    <t>M-KITI-47</t>
  </si>
  <si>
    <t>Max 50A, AC/DC</t>
  </si>
  <si>
    <t>M-KITI-48</t>
  </si>
  <si>
    <t>Blokkontaktas</t>
  </si>
  <si>
    <t>5A</t>
  </si>
  <si>
    <t>M-KITI-49</t>
  </si>
  <si>
    <t>100-400 W</t>
  </si>
  <si>
    <t>M-KITI-50</t>
  </si>
  <si>
    <t>Statybinis mišinys (remontiniai)</t>
  </si>
  <si>
    <t>LST 1504-3 (rankinio užnešimo, remontiniai)</t>
  </si>
  <si>
    <t>M-KITI-51</t>
  </si>
  <si>
    <t>Guma</t>
  </si>
  <si>
    <t>Alyvai atspari guma</t>
  </si>
  <si>
    <t>M-KITI-52</t>
  </si>
  <si>
    <t>Metalo konstrukcijos</t>
  </si>
  <si>
    <t>Mažagabaritės metalo konstrukcijos naudojamos įrenginių keitimo metu sutvirtinti, paaukštinti, pritaikyti kitų išmatavimų įrangos montavimui ir pan. Konstrukcijos karštai cinkuojamos pagal LITGRID AB techninius reikalavimus.</t>
  </si>
  <si>
    <t>M-KITI-53</t>
  </si>
  <si>
    <t>Sorbentas</t>
  </si>
  <si>
    <t>Alyvai utilizuoti</t>
  </si>
  <si>
    <t>M-KITI-54</t>
  </si>
  <si>
    <t>Kondicionierius</t>
  </si>
  <si>
    <t>M-KITI-55</t>
  </si>
  <si>
    <t>Kondicionieriaus valdymo plokštė</t>
  </si>
  <si>
    <t>M-KITI-56</t>
  </si>
  <si>
    <t>Kondicionieriaus ventiliatorius</t>
  </si>
  <si>
    <t>M-KITI-57</t>
  </si>
  <si>
    <t>Kondicionieriaus kompresorius</t>
  </si>
  <si>
    <t>M-KITI-58</t>
  </si>
  <si>
    <t>Kondensato siurblys</t>
  </si>
  <si>
    <t>Kėlimo aukštis iki 3 m.</t>
  </si>
  <si>
    <t>M-KITI-59</t>
  </si>
  <si>
    <t>Rekuperatoriaus filtras</t>
  </si>
  <si>
    <t>Rekuperatorių, oro tiekimo sistemų  filtrai orui valyti.</t>
  </si>
  <si>
    <t>M-KITI-60</t>
  </si>
  <si>
    <t>Vamzdis cinkuotas</t>
  </si>
  <si>
    <t>Karštas cinkavimas.</t>
  </si>
  <si>
    <t>M-KITI-62</t>
  </si>
  <si>
    <t>Saugiklis</t>
  </si>
  <si>
    <t>0,2 kV, 0,4 kV keramikinis arba stiklinis saugiklis In ≤ 10 A</t>
  </si>
  <si>
    <t>M-KITI-63</t>
  </si>
  <si>
    <t>Signalinė lemputė (komutatorinė)</t>
  </si>
  <si>
    <t xml:space="preserve">Cokolis: T6,8  </t>
  </si>
  <si>
    <t>M-KITI-64</t>
  </si>
  <si>
    <t>Signalinė lempa</t>
  </si>
  <si>
    <t>Signalinė lempa: cokolis  pagal GOST atitinka B15d (IEC -SBC) , U= 220V, P=10W</t>
  </si>
  <si>
    <t>M-KITI-65</t>
  </si>
  <si>
    <t>DIN bėgelis</t>
  </si>
  <si>
    <t>35 mm</t>
  </si>
  <si>
    <t>M-KITI-66</t>
  </si>
  <si>
    <t>Distiliuotas vanduo</t>
  </si>
  <si>
    <t>M-KITI-67</t>
  </si>
  <si>
    <t>Izoliacinė alyva</t>
  </si>
  <si>
    <t>M-KITI-68</t>
  </si>
  <si>
    <t>VP durų,vartelių spyna</t>
  </si>
  <si>
    <t>Vartelių gylis - 60mm; Spynos gylis - 80mm</t>
  </si>
  <si>
    <t>M-KITI-69</t>
  </si>
  <si>
    <t>Durų avarinio atidarymo mechanizmas</t>
  </si>
  <si>
    <t>Minimalus rankenos ilgis - 120 mm, storis - 18 mm, atstumas tarp durų ir rankenos - 30 mm</t>
  </si>
  <si>
    <t>M-KITI-70</t>
  </si>
  <si>
    <t>Durų avarinio atidarymo mechanizmo spyna</t>
  </si>
  <si>
    <t>Pagal LITGRID AB reikalavimus</t>
  </si>
  <si>
    <t>M-KITI-71</t>
  </si>
  <si>
    <t>Durų spynos</t>
  </si>
  <si>
    <t>"Lock inserts " tipo spyna su "double-bit" raktu, "Push-button and lock insert" su standartinės komplektacijos raktais ,   spintų tipai TS, CM, TP, AE, SE, PC  arba lygiaverčiai. Spyna su tiesiu liežuvėliu ir trikampiu raktu. Trikampio kraštinės ilgis 9 mm.</t>
  </si>
  <si>
    <t>M-KITI-72</t>
  </si>
  <si>
    <t>Nešvaraus vandens drenažinis siurblys </t>
  </si>
  <si>
    <t>Įtampa ~230 V, 50 Hz, Qmax 17000 l/h, Hmax 9 m, kilnojamas</t>
  </si>
  <si>
    <t>M-KITI-73</t>
  </si>
  <si>
    <t>Gaisrinis čiaupas</t>
  </si>
  <si>
    <t>Bronzinis, 50 mm</t>
  </si>
  <si>
    <t>M-KITI-74</t>
  </si>
  <si>
    <t>Šulinio dangtis</t>
  </si>
  <si>
    <t>Kanalicazijai. Ketaus iki 40 t. d 700</t>
  </si>
  <si>
    <t>M-KITI-75</t>
  </si>
  <si>
    <t>Lietaus grotelės, Ketaus, iki 40 t. d 700</t>
  </si>
  <si>
    <t>M-KITI-76</t>
  </si>
  <si>
    <t>Santechnikos įranga</t>
  </si>
  <si>
    <t>Praustuvo maišytuvas su 1 rankena ir montavimo  komplektu.</t>
  </si>
  <si>
    <t>M-KITI-77</t>
  </si>
  <si>
    <t>Pastatomas klozetas su vandens nuleidimo mechanizmu ir montavimo komplektu.</t>
  </si>
  <si>
    <t>M-KITI-78</t>
  </si>
  <si>
    <t>Tvirtinimo elementai</t>
  </si>
  <si>
    <t>Dirželiai, pritaikyti lauko sąlygom.</t>
  </si>
  <si>
    <t>M-KITI-79</t>
  </si>
  <si>
    <t>Sandarinimo putos</t>
  </si>
  <si>
    <t>Spintų, kabelių įėjimo vietų sandarinimui. Mažai besiplečiančios, greitai sukietėjančios. Tame tarpe priešgaisrinės.</t>
  </si>
  <si>
    <t>M-KITI-80</t>
  </si>
  <si>
    <t>Sandarinimo juosta</t>
  </si>
  <si>
    <t>El. spintų sandarinimui, lauko sąlygoms.</t>
  </si>
  <si>
    <t>M-KITI-81</t>
  </si>
  <si>
    <t>Dolomitinė skalda</t>
  </si>
  <si>
    <t>Skirtingų frakcijų. Tikslinti pagal vietą.</t>
  </si>
  <si>
    <t>M-KITI-82</t>
  </si>
  <si>
    <t>Smėlis</t>
  </si>
  <si>
    <t>Skirtingų frakcijų. Tikslinti pagal vietą.
Tame tarpe Hesco bastiono užpildymui.</t>
  </si>
  <si>
    <t>M-KITI-83</t>
  </si>
  <si>
    <t>Žvyras</t>
  </si>
  <si>
    <t>M-KITI-84</t>
  </si>
  <si>
    <t>Silikagelis</t>
  </si>
  <si>
    <t>M-KITI-85</t>
  </si>
  <si>
    <t>Dažai (sistema)</t>
  </si>
  <si>
    <t>ltr</t>
  </si>
  <si>
    <t>Dažų sistema, kurios patvarumas pagal ISO 12944-1 atitiktų vidutinį (Medium) lygį, prie koroziškumo aplinkos C3 (vidutinė) pagal LST EN ISO 12944-5</t>
  </si>
  <si>
    <t>M-KITI-88</t>
  </si>
  <si>
    <t>Spygliuota viela</t>
  </si>
  <si>
    <t>Pilnas komplektas su įtempėjais ir tvirtinimo elementais.</t>
  </si>
  <si>
    <t>M-KITI-89</t>
  </si>
  <si>
    <t xml:space="preserve">Cinkuota dažyta skarda </t>
  </si>
  <si>
    <t>Dažyta pagal RAL katalogą. Vertinamas lankstinys su medžiagomis (suderinti su LITGRID AB)</t>
  </si>
  <si>
    <t>M-KITI-93</t>
  </si>
  <si>
    <t>Medienos antiseptikas</t>
  </si>
  <si>
    <t xml:space="preserve">	Skirtas apsaugoti medieną nuo jį ardančių grybelių, pelėsių, puvimą sukeliančių mikroorganizmų, medienos graužikų. Impregnavimas atliekamas antiseptiku pagal produkto gamintojo reikalavimus.</t>
  </si>
  <si>
    <t>M-KITI-94</t>
  </si>
  <si>
    <t>Biodegraduojantys plovikliai</t>
  </si>
  <si>
    <t>M-KITI-95</t>
  </si>
  <si>
    <t>Freonas R410A</t>
  </si>
  <si>
    <t>M-KITI-98</t>
  </si>
  <si>
    <t>Cinkuota skarda 0,5 mm</t>
  </si>
  <si>
    <t>Vertinamas lankstinys su medžiagomis (suderinti su LITGRID AB)</t>
  </si>
  <si>
    <t>M-KITI-99</t>
  </si>
  <si>
    <t>Azotas</t>
  </si>
  <si>
    <t>M-KITI-100</t>
  </si>
  <si>
    <t xml:space="preserve"> Lietaus nuotekų filtras, NGP tipo naftos gaudyklėms </t>
  </si>
  <si>
    <t>Pagal esama sistemą. Paviršinio lietaus surinkimo sistema.</t>
  </si>
  <si>
    <t>M-KITI-101</t>
  </si>
  <si>
    <t xml:space="preserve">Lietaus nuotekų filtro užpilas </t>
  </si>
  <si>
    <t>Sintepono filtras, keičiama tik medžiaga esanti filtre.</t>
  </si>
  <si>
    <t>M-KITI-102</t>
  </si>
  <si>
    <t>Jūrinė-fanera</t>
  </si>
  <si>
    <t>Reikalavimai: Paviršiaus išvaizda: pagal EN 635-2; Klijavimo klasė:  pagal EN 314-2; Pagaminta pagal BS 1088-1:2003  (British Standart); Emisijos klasė: E1; Lloyd's Register; CE (EN 13986)</t>
  </si>
  <si>
    <t>M-KITI-103</t>
  </si>
  <si>
    <t>Durų pritraukėjas</t>
  </si>
  <si>
    <t>Hidraulinis durų pritraukėjas atitinkantis 2,4,5 jėgos klases, skirtas pritraukti vidaus duris, kurių plotis iki 1250mm ir svoris iki 100kg. Pritraukėjo cikliškumas (atidarymas-uždarymas) testuojamas 500.000 kartų.
Maksimalus atsidarymo kampas 180°, priklausomai nuo durų konstrukcijos.Montuoti galima ant durų varčios ir staktos.
 Korpusas lietas iš aliuminio. Produktas sertifikuotas.
 Spalvos – balta, ruda, pilka</t>
  </si>
  <si>
    <t>M-KITI-104</t>
  </si>
  <si>
    <t>Durų fiksatorius, ribotuvas</t>
  </si>
  <si>
    <t>Durų fiksatoriai ir ribotuvai (įvairių tipų ir matmenų), parenkama pagal konkretų užsakymą.</t>
  </si>
  <si>
    <t>M-KITI-105</t>
  </si>
  <si>
    <t>Hermetikas - silikoninis</t>
  </si>
  <si>
    <t>Hermetikas, sandarinimui, atsparus lauko sąlygoms.</t>
  </si>
  <si>
    <t>M-KITI-108</t>
  </si>
  <si>
    <t>Statybinis mišinys (gruntas armatūrai)</t>
  </si>
  <si>
    <t>LST 1504-4 (armatūros gruntas)</t>
  </si>
  <si>
    <t>M-KITI-109</t>
  </si>
  <si>
    <t>Statybinis mišinys (inkaravimo, liejami)</t>
  </si>
  <si>
    <t>LST 1504-3 ir/arba 1504-6 (liejami, inkaruojami)</t>
  </si>
  <si>
    <t>M-KITI-110</t>
  </si>
  <si>
    <t>Statybinis betonas (sausas mišinys)</t>
  </si>
  <si>
    <t>LST EN 13813</t>
  </si>
  <si>
    <t>M-KITI-111</t>
  </si>
  <si>
    <t>Hidrofobizuojantis impregnantas</t>
  </si>
  <si>
    <t>Hidrofobizuojantis impregnantas laidus garams (silikono pagrindu).</t>
  </si>
  <si>
    <t>M-KITI-112</t>
  </si>
  <si>
    <t>Betono paviršiaus apsaugos sistemos (hidroizoliacija)</t>
  </si>
  <si>
    <t>Betoninių konstrukcijų apsauginiai ir remontiniai produktai bei sistemos. Betono paviršiaus apsaugos sistemos pagal LST EN 1504-2</t>
  </si>
  <si>
    <t>M-KITI-113</t>
  </si>
  <si>
    <t>Žvirgždo skalda</t>
  </si>
  <si>
    <t>M-KITI-114</t>
  </si>
  <si>
    <t>Surenkamas tvoros pamatas</t>
  </si>
  <si>
    <t>M-KITI-115</t>
  </si>
  <si>
    <t>Metalinis tvoros stulpelis</t>
  </si>
  <si>
    <t>Konstrukcija plienas, sienelės storis, ne mažesnis, nei 2,5mm, antikorozinė danga karštas cinkavimas, visi tvoros tvirtinimo elementai prie stulpelio karšto cinkavimo.</t>
  </si>
  <si>
    <t>M-KITI-116</t>
  </si>
  <si>
    <t>Gelžbetoninis šulinio dangtis</t>
  </si>
  <si>
    <t>Skersmuo iki 76 cm.</t>
  </si>
  <si>
    <t>M-KITI-117</t>
  </si>
  <si>
    <t>WC įrangos rem.komplektas</t>
  </si>
  <si>
    <t>Vandens nuleidimo sistemos mechanizmas su lanksčia armuota žarnele. Armavimas ner.plieno.</t>
  </si>
  <si>
    <t>M-KITI-118</t>
  </si>
  <si>
    <t>Vandens filtrų minkštinimo druska</t>
  </si>
  <si>
    <t>Vakuuminės ruskos skalda/kristalai/tabletės maišais po 25 kg</t>
  </si>
  <si>
    <t>M-KITI-119</t>
  </si>
  <si>
    <t>Priemonės nuo graužikų</t>
  </si>
  <si>
    <t>kg.</t>
  </si>
  <si>
    <t>Priemonės nuo graužikų pasta/milteliai/ granulės mažais pakeliais po vieną dozę.</t>
  </si>
  <si>
    <t>M-KITI-120</t>
  </si>
  <si>
    <t xml:space="preserve">Vandens elektrinis šildytuvas (boileris) </t>
  </si>
  <si>
    <t>iki 10 ltr tūrio</t>
  </si>
  <si>
    <t>M-KITI-121</t>
  </si>
  <si>
    <t>Polikarbonatas</t>
  </si>
  <si>
    <t>Polikarbonato plokštė 6x2100x6000 mm (12.6 m²) skaidri, pjaustomas ilgis 2-3-4-6m, plotis 2.1-1.05m</t>
  </si>
  <si>
    <t>M-KITI-122</t>
  </si>
  <si>
    <t>OSB plokštė</t>
  </si>
  <si>
    <t>Storis 12 mm</t>
  </si>
  <si>
    <t>M-KITI-123</t>
  </si>
  <si>
    <t>Prilydoma ritininė stogo danga</t>
  </si>
  <si>
    <t>10 m2</t>
  </si>
  <si>
    <t xml:space="preserve">Apatinė 5 mm, viršutinė danga 4 mm. Pagrindas poliesteris. </t>
  </si>
  <si>
    <t>M-KITI-124</t>
  </si>
  <si>
    <t>Varžtai (nerūdijančio pl.)</t>
  </si>
  <si>
    <t xml:space="preserve">Nerūdijančio plieno A2/A4. </t>
  </si>
  <si>
    <t>M-KITI-125</t>
  </si>
  <si>
    <t>Langų/durų rem.komplektas</t>
  </si>
  <si>
    <t>Langų/durų furnitūra, sandarinimo elementai (guminiai)</t>
  </si>
  <si>
    <t>M-KITI-126</t>
  </si>
  <si>
    <t>Suvirinimo, KĮG skydas</t>
  </si>
  <si>
    <t>Skydas su įvadiniu a.j. trifaze rozete, ir 230V rozetėmis.</t>
  </si>
  <si>
    <t>M-KITI-66V</t>
  </si>
  <si>
    <t>Varžtai (HDG)</t>
  </si>
  <si>
    <t>Varžtai, veržlės, poveržlės (karštas cinkavimas, varžtų klasė ne mažesnė 8.8, veržlių klasė ne mažiau 10.8, poveržlės keitumas ne mažesnis 200 HV)</t>
  </si>
  <si>
    <t>M-KITI-141</t>
  </si>
  <si>
    <t xml:space="preserve">Antrinių valdymo ir signalinių grandinių gnybtai </t>
  </si>
  <si>
    <t>Vardinė gnybto įtampa ≥ 300 V;
Vardinė gnybto srovė ≥ 16 A;
Gnybto kontakto skerpjūvis laido prijungimui 0,5-4,0 mm2;
Trumpalaikis gnybto terminis atsparumas 1 s trukmės srovės impulsui ≥ 0,18 kA;
Gnybto izoliacijos atsparumas viršįtampiams ≥ 6 kV;
Grandinės nutraukimui gnybto konstrukcija su izoliuotau vertikaliu atkeliamu kirtikliu.</t>
  </si>
  <si>
    <t>M-KITI-142</t>
  </si>
  <si>
    <t xml:space="preserve">Antrinių srovės/įtampos grandinių gnybtai </t>
  </si>
  <si>
    <t>Vardinė gnybto įtampa ≥ 300 V;
Vardinė gnybto srovė ≥ 41 A;
Gnybto kontakto skerpjūvis laido prijungimui 0,5-10,0 mm2;
Trumpalaikis gnybto terminis atsparumas 1 s trukmės srovės impulsui ≥ 1,2 kA;
Gnybto izoliacijos atsparumas viršįtampiams ≥ 6 kV;
Grandinės nutraukimui gnybto konstrukcija suvaržtu priveržiamu izoliuotu vertikaliu stumdomu tilteliu.</t>
  </si>
  <si>
    <t>M-KITI-143</t>
  </si>
  <si>
    <t>Antrinių grandinių gnybtų skirtukas</t>
  </si>
  <si>
    <t>M-KITI-144</t>
  </si>
  <si>
    <t xml:space="preserve">Antrinių grandinių gnybtų trumpiklis </t>
  </si>
  <si>
    <t xml:space="preserve">Tipas- "Plug-In Bridge"
Poliai -2 </t>
  </si>
  <si>
    <t>M-KITI-145</t>
  </si>
  <si>
    <t>Tipas-"Plug-In Bridge"
Poliai -3</t>
  </si>
  <si>
    <t>M-KITI-146</t>
  </si>
  <si>
    <t>Tipas-"Switching Jumper"
Poliai -4</t>
  </si>
  <si>
    <t>M-KITI-147</t>
  </si>
  <si>
    <t>Antrinių grandinių gnybtų galinis dangtelis</t>
  </si>
  <si>
    <t>Tipas-"End Clamp"</t>
  </si>
  <si>
    <t>M-KITI-136</t>
  </si>
  <si>
    <t xml:space="preserve">Geotekstilė </t>
  </si>
  <si>
    <t>ne mažiau nei 200g/m2</t>
  </si>
  <si>
    <t>M-KITI-137</t>
  </si>
  <si>
    <t>Savųjų reikmių skydas</t>
  </si>
  <si>
    <t>Pilnos komplektacijos savųjų reikmių skydas (PT SR), lauko tipo su gamykline karštai cinkuota atramine konstrukcija montavimui ant žemės, ~380/~220V 63 A, ≥IP54. Skyde įskaičiuota:
- 2 šynų sekcijos L1, L2, L3 + N, PE
- Iki 63 A įvadinis, sekcijinis tripolis automatinis jungiklis, 3 vnt.;
- iki 63 A , "C“ tripolis automatinis jungiklis, 8 vnt.
- iki 25 A, "C“  vienoolis automatinis jungiklis su srovės nuotėkio rele, 3 vnt.;
- IKI 25 A, "C/B“  vienoolis automatinis jungiklis, 30 vnt.;
- 63A, 400VAC kontaktorius su papildomais kontaktais (1NA+1NU),  4 vnt.;
- 400VAC įtampos relė su papildomais kontaktais(2NA+2NU), 3 vnt.;
- Reguliuojam laiko relė su papildomais kontaktais (1NA+1NU), 3 vnt.;</t>
  </si>
  <si>
    <t>M-KITI-138</t>
  </si>
  <si>
    <t>Elektroinstaliacinis PVC vamzdis D75</t>
  </si>
  <si>
    <t>Diametras iki 75mm. UV stabilizuotas, lankstus dvigubas gofruotas vamzdis skirtas kloti žemėje ir atvirame ore, apsaugos klasė IP40/ IP67. Mechaninis atsparumas 450 N/5 cm</t>
  </si>
  <si>
    <t>M-KITI-139</t>
  </si>
  <si>
    <t>Elektroinstaliacinis PVC vamzdis D110</t>
  </si>
  <si>
    <t>Diametras iki 110mm. UV stabilizuotas, lankstus dvigubas gofruotas vamzdis skirtas kloti žemėje ir atvirame ore, apsaugos klasė IP40/ IP67. Mechaninis atsparumas 450 N/5 cm</t>
  </si>
  <si>
    <t>M-KITI-140</t>
  </si>
  <si>
    <t>Automatinis jungiklis (tripolis) su pavara</t>
  </si>
  <si>
    <t>Tripolis kintamos srovės automatinis jungiklis: In iki 100 A, Iterm. iki 40A, adapteris Imax iki 145A, su gaubtais gnybtams, 6 polių jungtimi pavarai ir 12 polių jungtimi blokkontaktams,   su ≥2 vnt. papildomiems kontaktams. Elektrinė pavara 230V AC/DC</t>
  </si>
  <si>
    <t>M-KITI-133</t>
  </si>
  <si>
    <t>0,4 kV viršįtampių ribotuvas</t>
  </si>
  <si>
    <t>Parenkami pagal esamų ribotuvų ch-kas</t>
  </si>
  <si>
    <t>M-KITI-153</t>
  </si>
  <si>
    <t>Pjaunanti viela rulonuose "Concertina" ar analogas</t>
  </si>
  <si>
    <t>M-KITI-134</t>
  </si>
  <si>
    <t>Šulinio dangtis (ne važiuojamosios dalies)</t>
  </si>
  <si>
    <t>Plastikinis lengvo tipo, apkrovos klasė A15 (1,5t), matmenys DN640/770 žalias arba juodas.</t>
  </si>
  <si>
    <t>M-KITI-135</t>
  </si>
  <si>
    <t>Atsijos</t>
  </si>
  <si>
    <t>Granito atskijos, fr. 0-4.</t>
  </si>
  <si>
    <t>M-KITI-155</t>
  </si>
  <si>
    <t>Distiliuotas vanduo (DIN43530)</t>
  </si>
  <si>
    <t xml:space="preserve">Atitinkantis DIN43530 </t>
  </si>
  <si>
    <t>M-KITI-156</t>
  </si>
  <si>
    <t xml:space="preserve">Turbogeneratorinė alyva </t>
  </si>
  <si>
    <t>Tipas - Shell Turbo T32, skirta SK tepimo sistemai</t>
  </si>
  <si>
    <t>M-KITI-157</t>
  </si>
  <si>
    <t xml:space="preserve">Aušinimo sistemos skystis </t>
  </si>
  <si>
    <t xml:space="preserve">Lesta thermo (etilenglikolio pagrindu su korozijos inhibitoriais -35 °C mišinys (santykis 50% vanduo/50% etilenglikolis) </t>
  </si>
  <si>
    <t>M-KITI-158</t>
  </si>
  <si>
    <t>N2+O2 (išvalyto oro) dujos</t>
  </si>
  <si>
    <t xml:space="preserve">N2 + O2 (santykis azotas 80% / deguonis 20%) Nefluorintos, nesukeliančios klimato atšilimo dujos </t>
  </si>
  <si>
    <t>M-KITI-159</t>
  </si>
  <si>
    <t>Lego blokai</t>
  </si>
  <si>
    <t>Gelžbetoniai.</t>
  </si>
  <si>
    <t>M-KITI-160</t>
  </si>
  <si>
    <t>Alyvos siurblys iki 3000W</t>
  </si>
  <si>
    <t>Pagal esamą alyvos ūkio alyvos siurblį arba artimą jo charakteristikoms, bet ne prastesnį.</t>
  </si>
  <si>
    <t>M-A-8</t>
  </si>
  <si>
    <t>Akumuliatorių baterijos mažos talpos elementas</t>
  </si>
  <si>
    <t>12V, 4-20Ah</t>
  </si>
  <si>
    <t>M-AT-12</t>
  </si>
  <si>
    <t>T</t>
  </si>
  <si>
    <t>M-AT-13</t>
  </si>
  <si>
    <t>Alsuoklis</t>
  </si>
  <si>
    <t>Analogiškas arba tinkamas esamam alsuokliui pakeisti.</t>
  </si>
  <si>
    <t>M-DJ-10</t>
  </si>
  <si>
    <t>Remonto detalių komplektas (330kV)</t>
  </si>
  <si>
    <t xml:space="preserve">Parenkama pagal esamą 330kV DJ tipą, visos reikalingos dalys 1 fazei. </t>
  </si>
  <si>
    <t>M-DJ-9</t>
  </si>
  <si>
    <t>Remonto detalių komplektas (110kV)</t>
  </si>
  <si>
    <t>Parenkama pagal esamą 110kV DJ tipą, visoms 3 fazėms visos reikalingos detalės. Jei remontuojama 1 fazė, taikomas 1/3 įkainio</t>
  </si>
  <si>
    <t>M-DJ-12</t>
  </si>
  <si>
    <t>SF6 ir N2+O2  dujų slėgio manometras</t>
  </si>
  <si>
    <t>Parenkama pagal esamą DJ tipą</t>
  </si>
  <si>
    <t>M-KITI-154</t>
  </si>
  <si>
    <t>Pagrindinio gaisrinio siurblio variklis</t>
  </si>
  <si>
    <t>Parenkamas pagal esamo siurblio variklio charakteristikas.</t>
  </si>
  <si>
    <t>M-VR-1</t>
  </si>
  <si>
    <t>Viršįtampių ribotuvas</t>
  </si>
  <si>
    <t xml:space="preserve">Poveikio registratorius/nuotekio srovės matuoklis </t>
  </si>
  <si>
    <t>Parenkamas pagal esamą registratorių.</t>
  </si>
  <si>
    <t>M-VR-2</t>
  </si>
  <si>
    <t>Atraminiai izoliatoriai</t>
  </si>
  <si>
    <t>Vienam ribotuvui reikalingi atraminiai izoliatoriai. Pagal ribotuvo tipą.</t>
  </si>
  <si>
    <t>M-KITI-161</t>
  </si>
  <si>
    <t>Stambios metalo konstrukcijos virš 100 kg</t>
  </si>
  <si>
    <t>Skirtingos metalo konstrukcijos (ryšio, RAA ir PĮ laikančios konstrukcijos, portalai ir pan.). Konstrukcijos karštai cinkuotos pagal LITGRID AB techninius reikalavimus.</t>
  </si>
  <si>
    <t>M-KITI</t>
  </si>
  <si>
    <t>Kiti - Medžiagos, nenurodytos aukščiau () -</t>
  </si>
  <si>
    <t>Įkainis naudojamas, kai medžiagos/įrangos nėra nurodyta medžiagų lentelėje, prieš tai suderinus jos įsigijimą su atsakingu inžinieriumi. Apmokama PVM sąskaitoje faktūroje nurodyta suma.</t>
  </si>
  <si>
    <t>7 lentelė</t>
  </si>
  <si>
    <t>Pavadinimas</t>
  </si>
  <si>
    <t>Matavimo vnt.</t>
  </si>
  <si>
    <t>Preliminarus kiekis</t>
  </si>
  <si>
    <t>Aprašymas</t>
  </si>
  <si>
    <t>A-PAR-M</t>
  </si>
  <si>
    <t>Reagavimo į avarinius įvykius mokestis
(Sutarties specialiųjų sąlygų 1 p.)</t>
  </si>
  <si>
    <t>mėn.</t>
  </si>
  <si>
    <t>8 lentelė</t>
  </si>
  <si>
    <t>RAA darbų aprašai</t>
  </si>
  <si>
    <t>RAA nomenklatūrinio darbo šifras</t>
  </si>
  <si>
    <t>Nomenklatūrinio darbo  aprašas</t>
  </si>
  <si>
    <t>Į nomenklatūrinį darbo sudėtį įeinantys  RAA įtaisai</t>
  </si>
  <si>
    <t xml:space="preserve">RAA nomenklatūrinio darbo rūšis </t>
  </si>
  <si>
    <t>Pirmasis patikrinimas (P1):*</t>
  </si>
  <si>
    <t>Darbų atlikimo (įrenginių atjungimo)  maksimali trukmė, darbo dienomis (P1)</t>
  </si>
  <si>
    <t>Pilnutinis patikrinimas (P):*</t>
  </si>
  <si>
    <t>Darbų atlikimo (įrenginių atjungimo)  maksimali trukmė, darbo dienomis (P)</t>
  </si>
  <si>
    <t>Kontrolė (K):*</t>
  </si>
  <si>
    <t>Darbų atlikimo (įrenginių atjungimo)  maksimali trukmė, darbo dienomis (K)</t>
  </si>
  <si>
    <t>Išbandymas (B):*</t>
  </si>
  <si>
    <t>Darbų atlikimo (įrenginių atjungimo)  maksimali trukmė, darbo dienomis (B)</t>
  </si>
  <si>
    <t>1-110DIST</t>
  </si>
  <si>
    <t>110 kV prijunginys  su  apsaugos funkcijas turinčiais mikroprocesoriniu valdikliu  ir  distancine apsauga, kai skirtingų  nuostatų  grupių iki 2-jų (imtinai). Skirtingos nuostatų grupės yra tada kai: skiriasi  nuostatų skaitinių verčių dydžiai, apsaugų ir automatikos  funkcinių  blokų rinkiniai, bet  ne  pastarųjų būsenos (išjungta/įjungta). Jei yra daugiau negu 2 (dvi) skirtingos nuostatų grupės,  pridedamas  bendras  10%  laikas,  kuris skaičiuojamas    nuo  techninės priežiūros nomenklatūrinio darbo laiko.</t>
  </si>
  <si>
    <t>Mikroprocesorinių relių pagrindu sukonstruota prijunginio RAA, kurią sudaro tikrinamo prijunginio: distancinė, srovės, įtampos, kitos apsaugos ir automatikos funkcijos, valdymas, signalizacija, matavimai tame tarpe sąsajos su TSPĮ, stacionarūs matavimų prietaisai ir jutikliai, valdymo blokuotė ir kiti RAA įtaisai. Taip pat, RAA įtaisų antrinės grandinės, matavimų transformatorių išorinės antrinės grandinės, įtaisų sąsajos su komutacinių aparatų pavaromis su jose esančiais RAA įtaisais, taip pat sąsajos su tikrinamo prijunginio  papildomus RAA nomenklatūrinių darbų  paketus sudarančia RAA įranga, bei pastarosios sąsajos su komutaciniais aparatais, horizontaliųjų ryšių sąveika išpildyta  IEC61850  protokolu (jei jis yra įdiegtas), prijunginio spintoje(ose) joje sumontuota visa kita įranga, išskyrus tą kuri technologiškai yra išskirta ir neaptarnaujama RAA darbuotojų.</t>
  </si>
  <si>
    <t xml:space="preserve">
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8. RAA įrenginių tarpusavio ryšių ir ryšių su komutaciniais aparatais patikrinimas.
9. Kompleksinis RAA įrenginio patikrinimas;
10. RAA įrenginio patikrinimas darbo srove
11. RAA įrenginio paruošimas įjungimui
12. RAA įrenginio įjungimas.
13. Ataskaitinės dokumentacijos paruošimas ir pridavimas užsakovui
14. Užbaigiamos tvarkyti įrenginių eksploatavimo dokumentų bylos ir užpildomi RAA įrangos pasai, parengiamos tolimesnei eksploatacijai reikalingos darbo vietos paruošimo programos
</t>
  </si>
  <si>
    <t xml:space="preserve">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8. RAA įrenginių tarpusavio ryšių ir ryšių su komutaciniais aparatais patikrinimas.
9. Kompleksinis RAA įrenginio patikrinimas;
10. RAA įrenginio patikrinimas darbo srove
11. RAA įrenginio paruošimas įjungimui
12. RAA įrenginio įjungimas.
13. Ataskaitinės dokumentacijos paruošimas ir pridavimas užsakovui.
</t>
  </si>
  <si>
    <t>Nomenklatūriniam darbui ši planinė darbo rūšis nenumatoma</t>
  </si>
  <si>
    <t>-</t>
  </si>
  <si>
    <t xml:space="preserve">1. Paruošiamieji darbai.
2. RAA įrenginio loginės schemos patikrinimas (išbandymas) esant vardinei operatyvinės srovės įtampai.
3. RAA įrenginio paruošimas įjungimui.
4. RAA įrenginio įjungimas.
5. Ataskaitinės dokumentacijos paruošimas ir pridavimas užsakovui. </t>
  </si>
  <si>
    <t>1-110MSA</t>
  </si>
  <si>
    <t>110 kV prijunginys su apsaugų   funkcijas turinčiu mikroprocesoriniu valdikliu, kai skirtingų nuostatų grupių iki 2-jų (imtinai). Skirtingos nuostatų grupės yra tada kai: skiriasi  nuostatų skaitinių verčių dydžiai, apsaugų ir automatikos  funkcinių  blokų rinkiniai, bet  ne  pastarųjų būsenos (išjungta/įjungta). Jei yra daugiau negu 2 (dvi) skirtingos nuostatų grupės,  pridedamas  bendras  10%  laikas,  kuris skaičiuojamas    nuo  techninės priežiūros nomenklatūrinio darbo laiko.</t>
  </si>
  <si>
    <t>Mikroprocesorinių relių pagrindu sukonstruota prijunginio RAA, kurią sudaro tikrinamo prijunginio: srovės, įtampos, kitos apsaugos ir automatikos funkcijos, valdymas, signalizacija, matavimai tame tarpe sąsajos su TSPĮ, stacionarūs matavimų prietaisai ir jutikliai, valdymo blokuotė ir kiti RAA įtaisai. Taip pat, RAA įtaisų antrinės grandinės, matavimų transformatorių išorinės antrinės grandinės, įtaisų sąsajos su komutacinių aparatų pavaromis su jose esančiais RAA įtaisais, taip pat sąsajos su tikrinamo prijunginio papildomus RAA nomenklatūrinių darbų  paketus sudarančia RAA įranga, bei pastarosios sąsajos su komutaciniais aparatais, horizontaliųjų ryšių sąveika išpildyta  IEC61850  protokolu (jei jis yra įdiegtas), prijunginio spintoje(ose) joje sumontuota visa kita įranga, išskyrus tą kuri technologiškai yra išskirta ir neaptarnaujama RAA darbuotojų.</t>
  </si>
  <si>
    <t>2-110DIST</t>
  </si>
  <si>
    <t>110 kV prijunginys   su  elektromechaninių relių komplektu ir distancine apsauga.</t>
  </si>
  <si>
    <t xml:space="preserve">Mikroelektronikos ir elektromechaninių relių pagrindu sukonstruota tikrinamo prijunginio RAA,  kurią sudaro:  distancinė  ir srovinės apsaugos,  valdymas ir automatika,  elektromagnetinės blokuotės, signalizacija ir kt. Taip pat tikrinamo prijunginio matavimų keitikliai, stacionarūs matavimo prietaisai ir jutikliai, fiksuojantys prietaisai ir avarinių procesų registratoriai,  antrinės grandinės ir tame tarpe matavimų transformatorių išorinės antrinės grandinės, šių aprašytų įrenginių sąsajos su komutacinių aparatų pavaromis ir jose esantys RAA įtaisai . Sąsajos su tikrinamo prijunginio papildomus RAA nomenklatūrinių darbų  paketus sudarančia RAA įranga, pastarosios sąsajos su komutaciniais aparatais bei sąsajos su TSPĮ.  </t>
  </si>
  <si>
    <t xml:space="preserve">1. Paruošiamieji darbai;
2. Išorinė apžiūra;
3. Relių ir aparatų vidaus apžiūra ir mechaninis patikrinimas;
4. Izoliacijos varžos matavimai;
5. Izoliacijos  bandymas;
6. Elektros ir laiko charakteristikų patikrinimas. Patikrinti ir sureguliuoti visų RAA įrenginio elementų elektros ir laiko nuostatus bei charakteristikas, išskyrus tuos laiko nuostatus, kurie matuojami kompleksinio patikrinimo metu;
7. Kitų elektrinių   ir neelektrinių relių ar daviklių patikrinimas;
8. RAA įrenginio schemos elementų tarpusavio ryšių patikrinimas;
9. Kompleksinis RAA įrenginio patikrinimas;
10. RAA įrenginio ryšių su komutaciniais aparatais ir kitais RAA įrenginiais patikrinimas;
11. RAA įrenginio patikrinimas darbo srovėmis;
12. RAA įrenginio paruošimas įjungimui;
13. RAA įrenginio įjungimas;
14. Ataskaitinės dokumentacijos paruošimas ir pridavimas užsakovui.
</t>
  </si>
  <si>
    <t xml:space="preserve">1. Paruošiamieji darbai.
2. Išorinė apžiūra;
3. Pilnutinio patikrinimo apimtyje patikrinti galines reles, kitus mažiau patikimus RAA aparatūros elementus ir jų kontaktus.
4. Izoliacijos varžos matavimai;
5. Pilnutinio patikrinimo apimtyje patikrinti ir sureguliuoti mažiau patikimų elektromechaninių RAA elementų elektros ir laiko nuostatus bei charakteristikas: pavyzdžiui, ЭВ, РВ, РПВ, РВМ, РТ-80, РТ-90,  РТ-40/Р, РТВ, РП-8, РП-11,  РП-17, РП-18  relių ir kitų dažniau gendančių įrenginių
6. Elektros ir laiko charakteristikų patikrinimas.Patikrinti ir sureguliuoti  pagal pilnutinio paikrinimo apimtis  mažiau patikimų elektromechaninių RAA elementų elektros ir laiko nuostatus bei charakteristikas  pavyzdžiui (tipų žymenys -kirilicos ženklais), EV, RV, RPV, RVM, RT-80, RT-90,  RT-40/Р, RTV, RP-8, RP-11,  RP-17, RP-18  relių ir kitų dažniau gendančių įrenginių;
7. Kompleksinis RAA įrenginio patikrinimas.
8. RAA įrenginio ryšių su komutaciniais aparatais ir kitais RAA įrenginiais patikrinimas.
9. RAA įrenginio patikrinimas darbo srovėmis.
10. RAA įrenginio paruošimas įjungimui.
11. RAA įrenginio įjungimas
12. Ataskaitinės dokumentacijos paruošimas ir pridavimas užsakovui.
</t>
  </si>
  <si>
    <t xml:space="preserve">1. Paruošiamieji darbai.
2. RAA įrenginio loginės schemos patikrinimas (išbandymas) esant vardinei operatyvinės srovės įtampai.
3. RAA įrenginio paruošimas įjungimui.
4. RAA įrenginio įjungimas.
5. Ataskaitinės dokumentacijos paruošimas ir pridavimas užsakovui.
</t>
  </si>
  <si>
    <t>2-110MSA</t>
  </si>
  <si>
    <t>Prijunginys su  elektromechaninių relių komplektu ir srovinėmis apsaugomis</t>
  </si>
  <si>
    <t xml:space="preserve">Mikroelektronikos ir elektromechaninių relių pagrindu sukonstruota tikrinamo prijunginio RAA,  kurią sudaro: srovinės apsaugos,  valdymas ir automatika,  elektromagnetinės blokuotės, signalizacija ir kt. Taip pat tikrinamo prijunginio matavimų keitikliai, stacionarūs matavimo prietaisai ir jutikliai, fiksuojantys prietaisai ir avarinių procesų registratoriai,  antrinės grandinės ir tame tarpe matavimų transformatorių išorinės antrinės grandinės, šių aprašytų įrenginių sąsajos su komutacinių aparatų pavaromis ir jose esantys RAA įtaisai . Sąsajos su tikrinamo prijunginio papildomus RAA nomenklatūrinių darbų  paketus sudarančia RAA įranga, pastarosios sąsajos su komutaciniais aparatais bei sąsajos su TSPĮ.  </t>
  </si>
  <si>
    <t>1-330AT</t>
  </si>
  <si>
    <t>Galios autotransformatoriaus mikroprocesorinės apsaugos, automatika ir įmontuoti srovės transformatoriai</t>
  </si>
  <si>
    <t>Mikroprocesorinių ir kitų  įtaisų pagrindu sukonstruota autotransformatoriaus prijunginio  RAA, kurią sudaro: diferencinė, distancinė (nedaugiau 1 vnt), srovės, įtampos,  įtampos reguliavimo, apipūtimo ir siurblių valdymo ir kitos apsaugos bei  automatikos funkcijos, avarinių procesų registratoriai, 110 ir 10  kV įvadų apsaugos ir valdymas, signalizacija, matavimai tame tarpe sąsajos su TSPĮ, stacionarūs matavimų prietaisai ir jutikliai, valdymo blokuotės ir kiti RAA įtaisai. Taip pat, RAA įtaisų antrinės grandinės,  įtaisų sąsajos su komutacinių aparatų pavaromis su jose esančiais įtaisais, taip pat sąsajos su tikrinamo prijunginio papildomus RAA nomenklatūrinių darbų  paketus sudarančia RAA įranga, bei pastarosios sąsajos su komutaciniais aparatais, horizontaliųjų ryšių sąveika išpildyta  IEC61850  protokolu (jei jis yra įdiegtas), prijunginio spintoje(ose) joje sumontuota visa kita įranga, išskyrus tą kuri technologiškai yra išskirta ir neaptarnaujama RAA darbuotojų. Įmontuoti srovės transformatoriai ir jų išorinės antrinės grandinės,</t>
  </si>
  <si>
    <t>2-330AT</t>
  </si>
  <si>
    <t>Galios autotransformatoriaus elektromechaninės apsaugos, automatika ir įmontuoti srovės transformatoriai</t>
  </si>
  <si>
    <t>Mikroelektronikos ir elektromechaninių relių pagrindu sukonstruota autotransformatoriaus prijunginio RAA,  kurią sudaro: diferencinė, distancinė (nedaugiau 1 vnt), srovės (tame skaičiuje filtrinės ), įtampos,  įtampos reguliavimo, apipūtimo ir siurblių valdymo ir kitos apsaugos bei  automatikos funkcijos, avarinių procesų registratoriai 110 ir 10  kV įvadų apsaugos ir valdymas, signalizacija, matavimai tame tarpe sąsajos su TSPĮ, stacionarūs matavimų prietaisai ir jutikliai, valdymo elektromagnetinės blokuotės ir kiti RAA įtaisai. Taip pat, tikrinamo prijunginio matavimų keitikliai, RAA įtaisų antrinės grandinės,  įtaisų sąsajos su komutacinių aparatų pavaromis su jose esančiais įtaisais, taip pat sąsajos su tikrinamo prijunginio papildomus RAA nomenklatūrinių darbų paketus sudarančia RAA įranga, bei pastarosios sąsajos su komutaciniais aparatais, prijunginio spintoje(ose) joje sumontuota visa kita įranga, išskyrus tą kuri technologiškai yra išskirta ir neaptarnaujama RAA darbuotojų. Įmontuoti srovės transformatoriai ir jų išorinės antrinės grandinės</t>
  </si>
  <si>
    <t>2-110T</t>
  </si>
  <si>
    <t>Galios transformatoriaus elektromechaninės apsaugos, automatika, valdymas ir įmontuoti srovės transformatoriai</t>
  </si>
  <si>
    <t>Mikroelektronikos ir elektromechaninių relių pagrindu sukonstruota transformatoriaus prijunginio RAA,  kurią sudaro: diferencinė,  srovės (tame skaičiuje filtrinės ), įtampos,  įtampos reguliavimo, apipūtimo valdymo ir kitos apsaugos bei  automatikos funkcijos, avarinių procesų registratoriai 110 ir 10  kV įvadų apsaugos ir valdymas, signalizacija, matavimai tame tarpe sąsajos su TSPĮ, stacionarūs matavimų prietaisai ir jutikliai, valdymo elektromagnetinės blokuotės ir kiti RAA įtaisai. Taip pat, tikrinamo prijunginio matavimų keitikliai, RAA įtaisų antrinės grandinės,  įtaisų sąsajos su komutacinių aparatų pavaromis su jose esančiais įtaisais, prijunginio spintoje(ose) joje sumontuota visa kita įranga, išskyrus tą kuri technologiškai yra išskirta ir neaptarnaujama RAA darbuotojų. Įmontuoti srovės transformatoriai ir jų išorinės antrinės grandinės</t>
  </si>
  <si>
    <t>2-110TRP</t>
  </si>
  <si>
    <t>Trumpiklio-skirtuvo pavaros ir valdymas (PT dalis)</t>
  </si>
  <si>
    <t>Trumpiklio- skirtuvo pavarų  relinės apsaugos įrangai priskirtini elementai t. y. išjungimo/įjungimo ir nuotolinio valdymo ritės, blokkontaktai, pavaros dėžės vidinis  ir išorinis montažas iki turto ribos, taip pat (jei yra PT priklausantys) elektromechaninių relių pagrindu sukonstruotas prijunginio aparatų valdymas, elektromagnetinės blokuotės, signalizacijos grandinės. Iš  prijunginio paduodamos ir į prijunginį veikiančios  galios transformatorių apsaugų ir kitos grandinės  - iki turto ribos</t>
  </si>
  <si>
    <t>1-330DIST</t>
  </si>
  <si>
    <t>330 kV linija su  valdymo funkcijas turinčiais mikroprocesoriniu valdikliu  ir  distancine apsauga, kai skirtingų  nuostatų grupių ≤ 2 Skirtingos nuostatų grupės yra tada kai: skiriasi  nuostatų skaitinių verčių dydžiai, apsaugų ir automatikos  funkcinių  blokų rinkiniai, bet  ne  pastarųjų būsenos (išjungta/įjungta). Jei yra daugiau negu 2 (dvi) skirtingos nuostatų grupės,  pridedamas  bendras  10%  laikas,  kuris skaičiuojamas    nuo  techninės priežiūros nomenklatūrinio darbo laiko.</t>
  </si>
  <si>
    <t>Mikroprocesorinių relių pagrindu sukonstruota prijunginio RAA, kurią sudaro tikrinamo prijunginio: distancinė, srovės, įtampos, kitos apsaugos ir automatikos funkcijos, valdymas, signalizacija,  matavimai tame tarpe sąsajos su TSPĮ,  avarinių procesų  ir įvykių registratoriai, stacionarūs matavimų prietaisai ir jutikliai, valdymo blokuotė ir kiti RAA įtaisai. Taip pat, įtaisų antrinės grandinės, matavimų transformatorių išorinės antrinės grandinės, įtaisų sąsajos su komutacinių aparatų pavaromis su jose esančiais RAA įtaisais, taip pat sąsajos su tikrinamo prijunginio papildomus RAA nomenklatūrinių darbų paketus ir kitus pagrindinius RAA nomenklatūrinių darbų paketus sudarančia RAA įranga, bei sąsajos su komutaciniais aparatais, horizontaliųjų ryšių sąveika išpildyta  IEC61850  protokolu (jei jis yra įdiegtas), prijunginio spintoje(ose) joje sumontuota visa kita įranga, išskyrus tą kuri technologiškai yra išskirta ir neaptarnaujama RAA darbuotojų.</t>
  </si>
  <si>
    <t>2-330DIST</t>
  </si>
  <si>
    <t>330 kV linija su  elektromechaniniu RAA komplektu ir  distancine apsauga</t>
  </si>
  <si>
    <t>Mikroelektronikos ir elektromechaninių relių pagrindu sukonstruota tikrinamo prijunginio RAA, kurią sudaro tikrinamo prijunginio: distancinė, srovės, įtampos, kitos apsaugos ir automatikos funkcijos, valdymas, signalizacija, matavimai tame tarpe sąsajos su TSPĮ,  avarinių procesų   registratoriai, stacionarūs matavimų prietaisai ir jutikliai, valdymo blokuotė ir kiti RAA įtaisai. Taip pat, įtaisų antrinės grandinės, matavimų transformatorių išorinės antrinės grandinės, įtaisų sąsajos su komutacinių aparatų pavaromis su jose esančiais RAA įtaisais, taip pat sąsajos su tikrinamo prijunginio papildomus ir kitus pagrindinius RAA nomenklatūrinių darbų paketus sudarančia RAA įranga,  sąsajos su komutaciniais aparatais,  prijunginio spintoje(ose) joje sumontuota visa kita įranga, išskyrus tą kuri technologiškai yra išskirta ir neaptarnaujama RAA darbuotojų.</t>
  </si>
  <si>
    <t>1-330VLD3</t>
  </si>
  <si>
    <t>330 kV jungtuvo  prijunginys su apsaugos funkcijas turinčiu(ais) mikroprocesoriniu(ais) valdikliu(ais), trifaziniu valdymu kai skirtingų  nuostatų grupių ≤ 2 (vienų šynų skyriklių ir ižemiklių valdiklis, blokuotės, valdymas, signalizacija ir t.t.)Skirtingos nuostatų grupės yra tada kai: skiriasi  nuostatų skaitinių verčių dydžiai, apsaugų ir automatikos  funkcinių  blokų rinkiniai, bet  ne  pastarųjų būsenos (išjungta/įjungta). Jei yra daugiau negu 2 (dvi) skirtingos nuostatų grupės,  pridedamas  bendras  10%  laikas,  kuris skaičiuojamas    nuo  techninės priežiūros nomenklatūrinio darbo laiko.</t>
  </si>
  <si>
    <t>Mikroprocesorinių relių pagrindu sukonstruota prijunginio RAA, kurią sudaro tikrinamo prijunginio:  srovės, įtampos, kitos apsaugos ir automatikos funkcijos, valdymas, AKĮ, signalizacija,  matavimai tame tarpe sąsajos su TSPĮ,  avarinių procesų  ir įvykių registratoriai, matavimų prietaisai ir jutikliai, valdymo blokuotė ir kiti RAA įtaisai. Taip pat, įtaisų antrinės grandinės, matavimų transformatorių išorinės antrinės grandinės, įtaisų sąsajos su komutacinio aparato pavara su jose esančiais RAA įtaisais, taip pat sąsajos su tikrinamo prijunginio papildomus RAA nomenklatūrinių darbų paketus ir kitus RAA nomenklatūrinių darbų pagrindinius paketus sudarančia RAA įranga, bei sąsajos su komutaciniais aparatais, horizontaliųjų ryšių sąveika išpildyta  IEC61850  protokolu (jei jis yra įdiegtas), prijunginio spintoje(ose) joje sumontuota visa kita įranga, išskyrus tą kuri technologiškai yra išskirta ir neaptarnaujama RAA darbuotojų.</t>
  </si>
  <si>
    <t>1-330VLD1</t>
  </si>
  <si>
    <t>330 kV jungtuvo  prijunginys su apsaugos funkcijas turinčiu(ais) mikroprocesoriniu(ais) valdikliu(ais), pofaziniu valdymu  kai skirtingų  nuostatų grupių ≤ 2 (vienų šynų skyriklių ir ižemiklių valdiklis, blokuotės, valdymas, signalizacija ir t.t.)Skirtingos nuostatų grupės yra tada kai: skiriasi  nuostatų skaitinių verčių dydžiai, apsaugų ir automatikos  funkcinių  blokų rinkiniai, bet  ne  pastarųjų būsenos (išjungta/įjungta). Jei yra daugiau negu 2 (dvi) skirtingos nuostatų grupės,  pridedamas  bendras  10%  laikas,  kuris skaičiuojamas    nuo  techninės priežiūros nomenklatūrinio darbo laiko.</t>
  </si>
  <si>
    <t>Mikroprocesorinių relių pagrindu sukonstruota prijunginio RAA, kurią sudaro tikrinamo prijunginio:  srovės, įtampos, kitos apsaugos ir automatikos funkcijos, valdymas, signalizacija,  matavimai tame tarpe sąsajos su TSPĮ,  avarinių procesų  ir įvykių registratoriai, matavimų prietaisai ir jutikliai, valdymo blokuotė ir kiti RAA įtaisai. Taip pat, įtaisų antrinės grandinės, matavimų transformatorių išorinės antrinės grandinės, įtaisų sąsajos su komutacinio aparato pavara su jose esančiais RAA įtaisais, taip pat sąsajos su tikrinamo prijunginio papildomus RAA nomenklatūrinių darbų paketus ir kitus pagrindinius RAA nomenklatūrinių darbų paketus  sudarančia RAA įranga, bei sąsajos su komutaciniais aparatais, horizontaliųjų ryšių sąveika išpildyta  IEC61850  protokolu (jei jis yra įdiegtas), prijunginio spintoje(ose) joje sumontuota visa kita įranga, išskyrus tą kuri technologiškai yra išskirta ir neaptarnaujama RAA darbuotojų.</t>
  </si>
  <si>
    <t>2-330VLD3</t>
  </si>
  <si>
    <t>330kV jungtuvo  prijunginys su elektromechaninių relių trifaziniu valdymu blokuotėmis, signalizacija, AKĮ  funkcijomis ir t.t.)</t>
  </si>
  <si>
    <t>Mikroelektronikos ir elektromechaninių relių pagrindu sukonstruota tikrinamo prijunginio RAA, kurią sudaro tikrinamo prijunginio: srovės, įtampos, AKĮ, kitos apsaugos ir automatikos funkcijos, valdymas, signalizacija, matavimai tame tarpe sąsajos su TSPĮ, avarinių procesų registratoriai, stacionarūs matavimų prietaisai ir jutikliai, valdymo blokuotė, tarpiniai gnybtinai ir kiti RAA įtaisai. Taip pat, įtaisų antrinės grandinės, matavimų transformatorių išorinės antrinės grandinės nuo matavimų transformatorių išvadų gnybtų dėžių, įtaisų sąsajos su komutacinių aparatų pavaromis su jose esančiais RAA įtaisais, taip pat sąsajos su tikrinamo prijunginio papildomus paketus ir kitus pagrindinius paketus sudarančia RAA įranga, bei sąsajos su komutaciniais aparatais,  prijunginio spintoje(ose) joje sumontuota visa kita įranga, išskyrus tą kuri technologiškai yra išskirta ir neaptarnaujama RAA darbuotojų.</t>
  </si>
  <si>
    <t>1. Paruošiamieji darbai;
2. Išorinė apžiūra;
3. Relių ir aparatų vidaus apžiūra ir mechaninis patikrinimas;
4. Izoliacijos varžos matavimai;
5. Izoliacijos  bandymas;
6. Elektros ir laiko charakteristikų patikrinimas. Patikrinti ir sureguliuoti visų RAA įrenginio elementų elektros ir laiko nuostatus bei charakteristikas, išskyrus tuos laiko nuostatus, kurie matuojami kompleksinio patikrinimo metu;
7. Kitų elektrinių   ir neelektrinių relių ar daviklių patikrinimas;
8. RAA įrenginio schemos elementų tarpusavio ryšių patikrinimas;
9. Kompleksinis RAA įrenginio patikrinimas;
10. RAA įrenginio ryšių su komutaciniais aparatais ir kitais RAA įrenginiais patikrinimas;
11. RAA įrenginio patikrinimas darbo srovėmis;
12. RAA įrenginio paruošimas įjungimui;
13. RAA įrenginio įjungimas;
14. Ataskaitinės dokumentacijos paruošimas ir pridavimas užsakovui.</t>
  </si>
  <si>
    <t>1. Paruošiamieji darbai.
2. Išorinė apžiūra;
3. Pilnutinio patikrinimo apimtyje patikrinti galines reles, kitus mažiau patikimus RAA aparatūros elementus ir jų kontaktus.
4. Izoliacijos varžos matavimai;
5. Pilnutinio patikrinimo apimtyje patikrinti ir sureguliuoti mažiau patikimų elektromechaninių RAA elementų elektros ir laiko nuostatus bei charakteristikas: pavyzdžiui, ЭВ, РВ, РПВ, РВМ, РТ-80, РТ-90,  РТ-40/Р, РТВ, РП-8, РП-11,  РП-17, РП-18  relių ir kitų dažniau gendančių įrenginių
6. Elektros ir laiko charakteristikų patikrinimas.Patikrinti ir sureguliuoti  pagal pilnutinio paikrinimo apimtis  mažiau patikimų elektromechaninių RAA elementų elektros ir laiko nuostatus bei charakteristikas  pavyzdžiui (tipų žymenys -kirilicos ženklais), EV, RV, RPV, RVM, RT-80, RT-90,  RT-40/Р, RTV, RP-8, RP-11,  RP-17, RP-18  relių ir kitų dažniau gendančių įrenginių;
7. Kompleksinis RAA įrenginio patikrinimas.
8. RAA įrenginio ryšių su komutaciniais aparatais ir kitais RAA įrenginiais patikrinimas.
9. RAA įrenginio patikrinimas darbo srovėmis.
10. RAA įrenginio paruošimas įjungimui.
11. RAA įrenginio įjungimas
12. Ataskaitinės dokumentacijos paruošimas ir pridavimas užsakovui.</t>
  </si>
  <si>
    <t>2-330VLD1</t>
  </si>
  <si>
    <t>330kV jungtuvo  prijunginys su elektromechaninių relių pofaziniu valdymu blokuotėmis, signalizacija, AKĮ  funkcijomis ir t.t.)</t>
  </si>
  <si>
    <t>Mikroelektronikos ir elektromechaninių relių pagrindu sukonstruota tikrinamo prijunginio RAA, kurią sudaro tikrinamo prijunginio:  srovės, įtampos, AKĮ, kitos apsaugos ir automatikos funkcijos, valdymas, signalizacija, matavimai tame tarpe sąsajos su TSPĮ,  avarinių procesų   registratoriai, stacionarūs matavimų prietaisai ir jutikliai, valdymo blokuotė ir kiti RAA įtaisai. Taip pat, įtaisų antrinės grandinės, matavimų transformatorių išorinės antrinės grandinės, įtaisų sąsajos su komutacinių aparatų pavaromis su jose esančiais RAA įtaisais, taip pat sąsajos su tikrinamo prijunginio papildomus RAA nomenklatūrinių darbų paketus ir kitus pagrindinius RAA nomenklatūrinių darbų paketus sudarančia RAA įranga, bei sąsajos su komutaciniais aparatais,  prijunginio spintoje(ose) joje sumontuota visa kita įranga, išskyrus tą kuri technologiškai yra išskirta ir neaptarnaujama RAA darbuotojų.</t>
  </si>
  <si>
    <t>1-330RSR</t>
  </si>
  <si>
    <t>330 kV  Šuntinio reaktoriaus RAA (visos apsaugos, automatika, valdymas, išskyrus 330 kV jungtuvų valdymą)</t>
  </si>
  <si>
    <t>IAE reguliuojamo visi  šuntinio reaktoriaus   technologiškai susietos  įrangos mikroprocesoriniai ir mikroelektronikos   RAA įtaisai (išskyrus  reaktoriaus 330 kV jungtuvus, sudarančius atskirus pagrindinius RAA nomenklatūrinių darbų paketus), įmontuoti srovės transformatoriai, valdymo blokuotės , technologiniai jutikliai, ir rodikliai, pagrindinių apvijų apsaugos ir automatika, valdymas, pagalbinių įrenginių apsaugos ir automatika, avarinių procesų ur įvykių registratoriai, įtampos  reguliatorius  taip pat sąsajos su tikrinamo prijunginio papildomus RAA nomenklatūrinių darbų paketus ir kitus pagrindinius RAA nomenklatūrinių darbų paketus sudarančia RAA įranga, bei sąsajos su komutaciniais aparatais,  prijunginio spintoje(ose) joje sumontuota visa kita įranga, išskyrus tą kuri technologiškai yra išskirta ir neaptarnaujama RAA darbuotojų.</t>
  </si>
  <si>
    <t>1-10REAKT</t>
  </si>
  <si>
    <t>10 kV reaktoriaus RAA  ir valdymo komplektas</t>
  </si>
  <si>
    <t>Mikroprocesorinių relių pagrindu sukonstruota prijunginio RAA, kurią sudaro tikrinamo prijunginio:  srovės, įtampos, kitos apsaugos ir automatikos funkcijos, valdymas, AKĮ, signalizacija,  matavimai tame tarpe sąsajos su TSPĮ,  avarinių procesų  ir įvykių registratoriai, matavimų prietaisai ir jutikliai, valdymo blokuotė ir kiti RAA įtaisai. Taip pat, įtaisų antrinės grandinės, matavimų transformatorių išorinės antrinės grandinės, įtaisų sąsajos su komutacinio aparato pavara su jose esančiais RAA įtaisais, taip pat horizontaliųjų ryšių sąveika išpildyta  IEC61850  protokolu (jei jis yra įdiegtas), prijunginio spintoje(ose) joje sumontuota visa kita įranga, išskyrus tą kuri technologiškai yra išskirta ir neaptarnaujama RAA darbuotojų.</t>
  </si>
  <si>
    <t>1-10MSA</t>
  </si>
  <si>
    <t>10 kV prijunginio mikroprocesorinis RAA  ir valdymo komplektas</t>
  </si>
  <si>
    <t>2-10MSA</t>
  </si>
  <si>
    <t>10 kV prijunginio  elektromechaninis RAA  ir valdymo komplektas</t>
  </si>
  <si>
    <t>Mikroelektronikos ir elektromechaninių relių pagrindu sukonstruota tikrinamo prijunginio RAA, kurią sudaro tikrinamo prijunginio:  srovės, įtampos, AKĮ, kitos apsaugos ir automatikos funkcijos, valdymas, signalizacija, matavimai tame tarpe sąsajos su TSPĮ,  avarinių procesų   registratoriai, stacionarūs matavimų prietaisai , valdymo blokuotė ir kiti RAA įtaisai. Taip pat, įtaisų antrinės grandinės, matavimų transformatorių išorinės antrinės grandinės, įtaisų sąsajos su komutacinių aparatų pavaromis su jose esančiais RAA įtaisais,  taip pat visa kita įranga, išskyrus tą kuri technologiškai yra išskirta ir neaptarnaujama RAA darbuotojų.</t>
  </si>
  <si>
    <t>RAA-ST</t>
  </si>
  <si>
    <t>Srovės transformatorius 3 faz. (iki 5 antrinių  apvijų)</t>
  </si>
  <si>
    <t>Patys matavimo transformatoriai ir jų grandinės iki pirmojo gnybtino</t>
  </si>
  <si>
    <t xml:space="preserve">
1. Paruošiamieji darbai.
2. Visų antrinių apvijų izoliacijos bandymas 
3. Visų antrinių apvijų transformacijos koeficiento matavimas
4. Srovės transformatorių visų antrinių apvijų įmagnetinimo charakteristikų matavimas
5. Visų antrinių apvijų  ominės varžos matavimas
6. Ataskaitinės dokumentacijos paruošimas ir pridavimas užsakovui.
</t>
  </si>
  <si>
    <t>RAA-IT</t>
  </si>
  <si>
    <t>Įtampos transformatorius 3 faz.</t>
  </si>
  <si>
    <t>Patys matavimo transformatoriai ir jų grandinės iki pirmosios gnybtų dėžės ir joje esantys  įtaisai. Taip pat (jei tokie yra) įtampos grandinių centralizuoto įvado į skydinę  įtaisai</t>
  </si>
  <si>
    <t xml:space="preserve">1. Paruošiamieji darbai.
2. Visų  ĮT antrinių apvijų ir grandinių iki pirmojo gnybtino  izoliacijos varžos matavimas ir bandymas 
3. Visų ĮT antrinių apvijų transformacijos koeficiento matavimas
4. Visų  ĮT antrinių apvijų  ominės varžos matavimas
5. ĮT išorinės grandinės iki skydinės  įtampos grandinių centralizuoto įvado į skydinę  įtaisai
6. Ataskaitinės dokumentacijos paruošimas ir pridavimas užsakovui.
</t>
  </si>
  <si>
    <t xml:space="preserve">Tik ĮT išorinėms grandinėms, aparatams  iki skydinės,  įtampos grandinų centalizuoto įvado į skydinę  įtaisams.
1. Paruošiamieji darbai.
2. Visų  ĮT išorinių antrinių  grandinių ir  skydinės  centralizuoto  ĮT panelio (jei yra) ir jo aparatų  izoliacijos varžos matavimas  
3. ĮT išorinių antrinių grandinių iki skydinės ir  įtampos grandinų centalizuoto įvado į skydinę  įtaisų patikrinimas
4. Ataskaitinės dokumentacijos paruošimas ir pridavimas užsakovui.
</t>
  </si>
  <si>
    <t>RAA-ST/IT</t>
  </si>
  <si>
    <t>Kombinuotas srovės ir įtampos  transformatorius 3 faz.</t>
  </si>
  <si>
    <t>Patys matavimo transformatoriai ir jų grandinės  iki pirmosios gnybtų dėžės ir joje esantys  įtaisai, o ĮT ir   įtampos grandinių centralizuoto įvado į skydinę  įtaisai.</t>
  </si>
  <si>
    <t xml:space="preserve">1. Paruošiamieji darbai.
2. Visų antrinių apvijų ir grandinių iki pirmojo gnybtyno  izoliacijos varžos matavimas ir bandymas 
3. Visų antrinių apvijų transformacijos koeficiento matavimas
4. Srovės transformatorių visų antrinių apvijų įmagnetinimo charakteristikų matavimas
5. Visų antrinių apvijų  ominės varžos matavimas
6.  ĮT išorinės grandinės iki skydinės jei  arba įtampos grandinų centalizuoto įvado į skydinę  įtaisai
7.  Ataskaitinės dokumentacijos paruošimas ir pridavimas užsakovui..
</t>
  </si>
  <si>
    <t xml:space="preserve">Tik ĮT dalies  išorinėms grandinėms, aparatams  iki skydinės,  įtampos grandinų centalizuoto įvado į skydinę  įtaisams.
1. Paruošiamieji darbai.
2. Visų  ĮT išorinių antrinių  grandinių ir  skydinės  centralizuoto  ĮT panelio (jei yra) ir jo aparatų  izoliacijos varžos matavimas  
3. ĮT išorinių antrinių grandinių iki skydinės ir  įtampos grandinų centalizuoto įvado į skydinę  įtaisų patikrinimas
4. Ataskaitinės dokumentacijos paruošimas ir pridavimas užsakovui.
</t>
  </si>
  <si>
    <t>2-110JV</t>
  </si>
  <si>
    <t>Jungtuvo pavara ir valdymas (taikoma tada kai nėra perdavimo tinklo apsaugų)</t>
  </si>
  <si>
    <t>Jungtuvo pavaros relinės apsaugos įrangai priskirtini elementai t. y. išjungimo/įjungimo ir nuotolinio valdymo ritės, blokkontaktai, pavaros dėžės vidinis  ir išorinis montažas iki turto ribos, taip pat (jei yra PT priklausantys) elektromechaninių relių arba mikroprocesorinių  pagrindu sukonstruotas prijunginio aparatų valdymas,   blokuočių, signalizacijos grandinės. Iš  prijunginio paduodamos ir į prijunginį veikiančios   apsaugų ir kitos grandinės  - iki turto ribos</t>
  </si>
  <si>
    <t>6-SDA</t>
  </si>
  <si>
    <t>Elektromechaninė šynuotės diferencinė apsauga , kai saugoma šynų sistema yra ≤ 5 pečių</t>
  </si>
  <si>
    <t>Mikroelektronikos ir elektromechaninių relių pagrindu sukonstruota šynų arba šynuotės apsauga, kurią sudaro:  srovės, įtampos grandinės ir  kiti RAA  įtaisai,  apsaugos sąsajos su TSPĮ,  stacionarūs matavimų prietaisai, signalizacija ir kt. Taip pat, įtaisų antrinės grandinės, matavimų transformatorių išorinės antrinės grandinės nuo matavimų transformatorių gnybtų dėžių iki  šynų apsaugos įrenginių, įtaisų sąsajos su komutacinių aparatų pavaromis. Sąsajos su PVĮ, tikrinamo prijunginio pagrindinius  ir papildomus RAA nomenklatūrinių darbų paketus sudarančia bei kita RAA įranga.</t>
  </si>
  <si>
    <t>6-SDA2</t>
  </si>
  <si>
    <t>Elektromechaninė šynų diferencinė apsauga , kai saugoma šynų sistema yra ≤ 10 pečių</t>
  </si>
  <si>
    <t xml:space="preserve">Mikroelektronikos ir elektromechaninių relių pagrindu sukonstruota šynų arba šynuotės apsauga, kurią sudaro:  srovės, įtampos grandinės ir  kiti RAA  įtaisai,  apsaugos sąsajos su TSPĮ,  stacionarūs matavimų prietaisai, signalizacija ir kt. Taip pat, įtaisų antrinės grandinės, matavimų transformatorių išorinės antrinės grandinės nuo matavimų transformatorių gnybtų dėžių iki  šynų apsaugos įrenginių, įtaisų sąsajos su komutacinių aparatų pavaromis, Sąsajos su PVĮ, tikrinamo prijunginio pagrindinius  ir papildomus RAA nomenklatūrinių darbų paketus sudarančia bei kita RAA įranga.  </t>
  </si>
  <si>
    <t>6-JRI</t>
  </si>
  <si>
    <t>Elektromechaninių relių pagrindu  sukonstruotas  atskiras prijunginio JRĮ , kai saugoma  ≤ 5 jungtuvų</t>
  </si>
  <si>
    <t xml:space="preserve">Mikroelektronikos ir elektromechaninių relių pagrindu sukonstruota individuali prijunginio arba centralizuota  kelių prijunginių  apsauga, kurią sudaro:  srovės, įtampos grandinės ir  kiti RAA  įtaisai,  apsaugos sąsajos su TSPĮ,  stacionarūs matavimų prietaisai, signalizacija ir kt. Taip pat, įtaisų antrinės grandinės, matavimų transformatorių išorinės antrinės grandinės nuo matavimų transformatorių gnybtų dėžių su jose esančiais įtaisais iki  šynų apsaugos įrenginių, įtaisų sąsajos su komutacinių aparatų pavaromis, Sąsajos su PVĮ, tikrinamo prijunginio pagrindinius  ir papildomus RAA nomenklatūrinių darbų paketus sudarančia bei kita RAA įranga.  </t>
  </si>
  <si>
    <t>6-JRI2</t>
  </si>
  <si>
    <t>Elektromechaninių relių pagrindu  sukonstruotas  pastotės  centralizuotas JRĮ , kai saugoma  ≤ 10 jungtuvų</t>
  </si>
  <si>
    <t xml:space="preserve">Mikroelektronikos ir elektromechaninių relių pagrindu sukonstruota  centralizuota  kelių prijunginių  apsauga, kurią sudaro:  srovės, įtampos grandinės ir  kiti RAA  įtaisai,  apsaugos sąsajos su TSPĮ,  stacionarūs matavimų prietaisai, signalizacija ir kt. Taip pat, įtaisų antrinės grandinės, matavimų transformatorių išorinės antrinės grandinės nuo matavimų transformatorių gnybtų dėžių su jose esančiais įtaisais iki  šynų apsaugos įrenginių, įtaisų sąsajos su komutacinių aparatų pavaromis, Sąsajos su PVĮ, tikrinamo prijunginio pagrindinius  ir papildomus RAA nomenklatūrinių darbų paketus sudarančia bei kita RAA įranga.  </t>
  </si>
  <si>
    <t>5-SDA</t>
  </si>
  <si>
    <t>Microprocesorinė šynų diferencinė apsauga, kai saugoma šynų sistema yra ≤ 5 pečių</t>
  </si>
  <si>
    <t>Mikroprocesorinių relių pagrindu sukonstruota prijunginio RAA, kurią sudaro ŠA terminalas, jo naudojamos funkcijos, srovės, įtampos, kitos išorinės  grandinės,  tame tarpe sąsajos su TSPĮ. Taip pat, įtaisų antrinės grandinės, matavimų transformatorių išorinės antrinės grandinės nuo gnybtų spintų iki terminalo, galinės relės, įtaisų sąsajos su komutacinių aparatų pavaromis su jose esančiais RAA įtaisais, taip pat sąsajos su tikrinamo prijunginio kitus RAA nomenklatūrinių darbų paketus sudarančia RAA įranga, horizontaliųjų ryšių sąveika išpildyta  IEC61850  protokolu (jei jis yra įdiegtas), spintoje(ose) joje sumontuota visa kita įranga, išskyrus tą kuri technologiškai yra išskirta ir neaptarnaujama RAA darbuotojų.</t>
  </si>
  <si>
    <t>5-SDA,JRI</t>
  </si>
  <si>
    <t>Mikroprocesorinė centralizuota šynų apsauga su JRĮ, kai pečių skaičius iki 10</t>
  </si>
  <si>
    <t>Mikroprocesorinių relių pagrindu sukonstruota centralizuota apsauga kurią sudaro centrinis ŠA terminalas ir prijunginių moduliai su visomis jo naudojamomis funkcijomis, srovės, įtampos, kitos išorinės  grandinės,  tame tarpe sąsajos su TSPĮ. Taip pat, įtaisų antrinės grandinės, matavimų transformatorių išorinės antrinės grandinės nuo gnybtų spintų iki terminalo modulių, galinės relės, įtaisų sąsajos su komutacinių aparatų pavaromis su jose esančiais RAA įtaisais, taip pat sąsajos su tikrinamo prijunginio kitus RAA nomenklatūrinių darbų paketus sudarančia RAA įranga, horizontaliųjų ryšių sąveika išpildyta  IEC61850  protokolu (jei jis yra įdiegtas), spintoje(ose) joje sumontuota visa kita įranga, išskyrus tą kuri technologiškai yra išskirta ir neaptarnaujama RAA darbuotojų.</t>
  </si>
  <si>
    <t>5-VLD2</t>
  </si>
  <si>
    <t>Mikroprocesorinis valdiklis, be apsaugų funkcijų</t>
  </si>
  <si>
    <t>Mikroprocesorinio valdiklio  terminalas su visomis jo naudojamomis funkcijomis, jo  srovės, įtampos, kitos automatikos funkcijos, valdymas, signalizacija,  matavimai tame tarpe sąsajos su TSPĮ,  avarinių procesų  ir įvykių registratoriai,  valdymo blokuotė ir kiti RAA įtaisai. Taip pat, įtaisų antrinės grandinės, matavimų transformatorių išorinės antrinės grandinės nuo gnybtų spintų iki terminalo, galinės relės, įtaisų sąsajos su komutacinio aparato pavara su jose esančiais RAA įtaisais, taip pat sąsajos su tikrinamo prijunginio papildomus RAA nomenklatūrinių darbų paketus ir kitus pagrindinius RAA nomenklatūrinių darbų paketus  sudarančia RAA įranga, bei sąsajos su komutaciniais aparatais, horizontaliųjų ryšių sąveika išpildyta  IEC61850  protokolu (jei jis yra įdiegtas), prijunginio spintoje(ose) joje sumontuota visa kita įranga, išskyrus tą kuri technologiškai yra išskirta ir neaptarnaujama RAA darbuotojų.</t>
  </si>
  <si>
    <t>5-DIF</t>
  </si>
  <si>
    <t>Linijos mikroprocesorinis apsaugų komplektas, su  diferencine apsauga, kai skirtingų  nuostatų grupių ≤ 2 Skirtingos nuostatų grupės yra tada kai: skiriasi  nuostatų skaitinių verčių dydžiai, apsaugų ir automatikos  funkcinių  blokų rinkiniai, bet  ne  pastarųjų būsenos (išjungta/įjungta). Jei yra daugiau negu 2 (dvi) skirtingos nuostatų grupės,  pridedamas  bendras  10%  laikas,  kuris skaičiuojamas    nuo  techninės priežiūros nomenklatūrinio darbo laiko.</t>
  </si>
  <si>
    <t>Mikroprocesorinių relių pagrindu  sukonstruota tikrinamo110 - 400 kV prijunginio  RAA, kurios pagrindą  sudaro prijunginio: diferencinės apsaugos   terminalas su visomis jo naudojamomis funkcijomis,  valdymas, signalizacija, matavimai tame tarpe sąsajos su TSPĮ,  avarinių procesų   registratoriai, valdymo blokuotė ir kiti RAA įtaisai. Taip pat, įtaisų antrinės grandinės, matavimų transformatorių išorinės antrinės grandinės nuo gnybtų spintų iki terminalo, galinės relės, įtaisų sąsajos su komutacinių aparatų pavaromis su jose esančiais RAA įtaisais, taip pat sąsajos su tikrinamo prijunginio papildomus ir kitus pagrindinius RAA nomenklatūrinių darbų paketus sudarančia RAA įranga,  sąsajos su komutaciniais aparatais,  prijunginio spintoje(ose) joje sumontuota visa kita įranga, išskyrus tą kuri technologiškai yra išskirta ir neaptarnaujama RAA darbuotojų.</t>
  </si>
  <si>
    <t>5-330DIST</t>
  </si>
  <si>
    <t>330 kV Linijos apsaugų komplektas, su  distancine apsauga, kai skirtingų  nuostatų grupių ≤ 2. Skirtingos nuostatų grupės yra tada kai: skiriasi  nuostatų skaitinių verčių dydžiai, apsaugų ir automatikos  funkcinių  blokų rinkiniai, bet  ne  pastarųjų būsenos (išjungta/įjungta). Jei yra daugiau negu 2 (dvi) skirtingos nuostatų grupės,  pridedamas  bendras  10%  laikas,  kuris skaičiuojamas    nuo  techninės priežiūros nomenklatūrinio darbo laiko</t>
  </si>
  <si>
    <t>Mikroprocesorinių relių pagrindu  sukonstruota 330 kV prijunginio RAA, kurios pagrindą  sudaro prijunginio: distancinės apsaugos   terminalas su visomis jo naudojamomis funkcijomis,  valdymas, signalizacija, matavimai tame tarpe sąsajos su TSPĮ,  avarinių procesų   registratoriai, valdymo blokuotė ir kiti RAA įtaisai. Taip pat, įtaisų antrinės grandinės, matavimų transformatorių išorinės antrinės grandinės nuo gnybtų spintų iki terminalo, galinės relės, įtaisų sąsajos su komutacinių aparatų pavaromis su jose esančiais RAA įtaisais, taip pat sąsajos su tikrinamo prijunginio papildomus ir kitus pagrindinius RAA nomenklatūrinių darbų paketus sudarančia RAA įranga,  sąsajos su komutaciniais aparatais,  prijunginio spintoje(ose) joje sumontuota visa kita įranga, išskyrus tą kuri technologiškai yra išskirta ir neaptarnaujama RAA darbuotojų.</t>
  </si>
  <si>
    <t>5-DIST</t>
  </si>
  <si>
    <t>Mikroprocesorinė relė</t>
  </si>
  <si>
    <t>Mikroprocesorinės relės (110 - 400 kV)  terminalas su visomis jo naudojamomis apsaugos ir automatikos ir  kitos funkcijos, valdymas, signalizacija,  matavimai tame tarpe sąsajos su TSPĮ,  avarinių procesų  ir įvykių registratoriai,  valdymo blokuotė ir kiti RAA įtaisai. Taip pat, įtaisų antrinės grandinės, matavimų transformatorių išorinės antrinės grandinės nuo gnybtų spintų iki terminalo, galinės relės, įtaisų sąsajos su komutacinio aparato pavara su jose esančiais RAA įtaisais, taip pat sąsajos su tikrinamo prijunginio papildomus RAA nomenklatūrinių darbų paketus ir kitus pagrindinius RAA nomenklatūrinių darbų paketus  sudarančia RAA įranga, bei sąsajos su komutaciniais aparatais, horizontaliųjų ryšių sąveika išpildyta  IEC61850  protokolu (jei jis yra įdiegtas), prijunginio spintoje(ose) joje sumontuota visa kita įranga, išskyrus tą kuri technologiškai yra išskirta ir neaptarnaujama RAA darbuotojų.</t>
  </si>
  <si>
    <t>5-VLD</t>
  </si>
  <si>
    <t>Mikroprocesorinis  valdiklis</t>
  </si>
  <si>
    <t>Mikroprocesorinio valdiklio  terminalas su visomis jo naudojamomis funkcijomis (tame tarpe ir apsaugų), jo  srovės, įtampos, kitos automatikos funkcijos, valdymas, signalizacija,  matavimai tame tarpe sąsajos su TSPĮ,  avarinių procesų  ir įvykių registratoriai,  valdymo blokuotė ir kiti RAA įtaisai. Taip pat, įtaisų antrinės grandinės, matavimų transformatorių išorinės antrinės grandinės nuo gnybtų spintų iki terminalo, galinės relės, įtaisų sąsajos su komutacinio aparato pavara su jose esančiais RAA įtaisais, taip pat sąsajos su tikrinamo prijunginio papildomus RAA nomenklatūrinių darbų paketus ir kitus pagrindinius RAA nomenklatūrinių darbų paketus  sudarančia RAA įranga, bei sąsajos su komutaciniais aparatais, horizontaliųjų ryšių sąveika išpildyta  IEC61850  protokolu (jei jis yra įdiegtas), prijunginio spintoje(ose) joje sumontuota visa kita įranga, išskyrus tą kuri technologiškai yra išskirta ir neaptarnaujama RAA darbuotojų.</t>
  </si>
  <si>
    <t>5-APR</t>
  </si>
  <si>
    <t>Avarinių procesų registratorius (kai prijunginys -  šynos)</t>
  </si>
  <si>
    <t>Mikroprocesorinis registratoriaus   terminalas (kai jis nepriskiriamas konkrečiam prijunginiui) su visomis jo naudojamomis funkcijomis jo  srovės, įtampos, binarinių įėjimų ir kitos  grandinės , valdymas, signalizacija,  matavimų transformatorių išorinės antrinės grandinės nuo RAA įrenginių  iki terminalo, binarinių įėjimų grandinės nuo RAA įrenginių iki terminalo, sąsajos su RAA monitoringo centrais</t>
  </si>
  <si>
    <t>6-CS</t>
  </si>
  <si>
    <t xml:space="preserve">Pastotės su elektromechanine RAA įranga valdymo skydas, matavimo prietaisai ir centrinė signalizacija </t>
  </si>
  <si>
    <t>Mikroelektronikos ir elektromechaninių relių ir kitų įtaisų pagrindu sukonstruotas pastotės valdymo skydas (PVĮ) , kurią sudaro signalizacijos logiką formuojantys įtaisai, bendrapastotinių  įrenginių (nepriskiriamų prijunginiams) valdymas, signalizacija, matavimų keitikliai, tame tarpe sąsajos su TSPĮ,  stacionarūs matavimų prietaisai ir su ja susijusi įranga. Taip pat, įtaisų antrinės grandinės ir sąsajos su kita įranga, išskyrus tą kuri technologiškai yra išskirta ir neaptarnaujama RAA darbuotojų.</t>
  </si>
  <si>
    <t>6-VAKI</t>
  </si>
  <si>
    <t>330 kV Linijos VAKĮ (atskiras panelis)</t>
  </si>
  <si>
    <t xml:space="preserve">Mikroelektronikos ir elektromechaninių relių pagrindu sukonstruota  330 kVprijunginio VAKĮ,  kurią sudaro atskirame panelyje sumontuota pažeistos fazės išrinkimo ir jos kartotinio įjungimo automatika, jos  srovinės , įtampos ir kitos pagalbinės grandinės , tame tarpe matavimų transformatorių išorinės antrinės grandinės, aprašytų įrenginių sąsajos su komutacinių aparatų pavaromis. Sąsajos su tikrinamo prijunginio papildomus ir pagrindinius RAA nomenklatūrinių darbų paketus sudarančia RAA įranga bei sąsajos su TSPĮ.  </t>
  </si>
  <si>
    <t>6-330DFA</t>
  </si>
  <si>
    <t>330 kV Linijos DFA  apsaugos komplektas (postas ir kanalinė įranga be užtvėriklio nukėlimo)</t>
  </si>
  <si>
    <t xml:space="preserve">Mikroelektronikos ir elektromechaninių relių pagrindu sukonstruota  330 kVprijunginio DFA,  kurią sudaro atskirame panelyje sumontuota  apsauga, jos  srovinės , įtampos ir kitos pagalbinės grandinės, tame tarpe matavimų transformatorių išorinės antrinės grandinės, įrenginių sąsajos su komutacinių aparatų pavaromis. Sąsajos su tikrinamo prijunginio papildomus ir pagrindinius RAA nomenklatūrinių darbų paketus sudarančia RAA įranga bei sąsajos su TSPĮ. Taip pat aukšto dažnio postas su kanaliniais įrenginiais (a.d. kabeliu, ryšio kondensatoriumi, prijungimo ir skiriamuoju filtru, užtvėrikliu)  Užtvėriklio nukėlimas į šias darbų apimtis neįeina, todėl atliekami tik tie su užtvėrikliu susiję darbai, kurie galimi atlikti tik jo nenukėlus. </t>
  </si>
  <si>
    <t>6-110DFA</t>
  </si>
  <si>
    <t>110 kV Linijos DFA  apsaugos komplektas (postas ir kanalinė įranga be užtvėriklio nukėlimo)</t>
  </si>
  <si>
    <t xml:space="preserve">Mikroelektronikos ir elektromechaninių relių pagrindu sukonstruota  110 kVprijunginio DFA,  kurią sudaro atskirame panelyje sumontuota  apsauga, jos  srovinės , įtampos ir kitos pagalbinės grandinės, tame tarpe matavimų transformatorių išorinės antrinės grandinės, įrenginių sąsajos su komutacinių aparatų pavaromis. Sąsajos su tikrinamo prijunginio pagrindinius RAA nomenklatūrinių darbų paketus sudarančia RAA įranga bei sąsajos su TSPĮ. Taip pat aukšto dažnio postas su kanaliniais įrenginiais (a.d. kabeliu, ryšio kondensatoriumi, prijungimo ir skiriamuoju filtru, užtvėrikliu)  Užtvėriklio nukėlimas į šias darbų apimtis neįeina, todėl atliekami tik tie su užtvėrikliu susiję darbai, kurie galimi atlikti tik jo nenukėlus. </t>
  </si>
  <si>
    <t>6-ADP,ADB</t>
  </si>
  <si>
    <t>110 kV Linijos apsaugų pagreitinimo arba blokavimo komplektas  su atskiru postu ir kanaline įranga  (be užtvėriklio nukėlimo)</t>
  </si>
  <si>
    <t xml:space="preserve">Mikroelektronikos ir elektromechaninių relių pagrindu sukonstruota  110 kVprijunginio apsaugų darbo pagreitinimo arba blokavimo  (ADB)  įranga , kurią sudaro atskirame panelyje sumontuoti  įtaisai, jų  srovinės , įtampos ir kitos pagalbinės grandinės, tame tarpe matavimų transformatorių išorinės antrinės grandinės, įrenginių sąsajos su  tikrinamo prijunginio  pagrindinius RAA nomenklatūrinių darbų paketus sudarančia RAA įranga bei sąsajos su TSPĮ. Taip pat aukšto dažnio postas su kanaliniais įrenginiais (a.d. kabeliu, ryšio kondensatoriumi, prijungimo ir skiriamuoju filtru, užtvėrikliu)  Užtvėriklio nukėlimas į šias darbų apimtis neįeina, todėl atliekami tik tie su užtvėrikliu susiję darbai, kurie galimi atlikti tik jo nenukėlus. </t>
  </si>
  <si>
    <t>6-PVZ</t>
  </si>
  <si>
    <t>Aukšto dažnio analoginiai postai (AVZK, PVZ,.ir tt) ir jų  kanalinė įranga (be užtvėriklio nukėlimo)</t>
  </si>
  <si>
    <t>Mikroelektronikos ir elektromechaninių relių pagrindu sukonstruoti  prijunginio  analoginiai  a. d. postai  kai je neturi į komplektą įeinančios apsaugos įtaisų dalies ir  naudojami į kitus pagrindinius RAA nomenklatūrinių darbų paketus įeinančių įrenginių darbo užtikrinimui bei jų kanaliniai įrenginiai (a.d. kabeliu, ryšio kondensatoriumi, prijungimo ir skiriamuoju filtru, užtvėrikliu)  Užtvėriklio nukėlimas į šias darbų apimtis neįeina, todėl atliekami tik tie su užtvėrikliu susiję darbai, kurie galimi atlikti tik jo nenukėlus. Taip pat sąsajos su  tikrinamo prijunginio  pagrindinius RAA nomenklatūrinių darbų paketus sudarančia RAA įranga bei sąsajos su TSPĮ.</t>
  </si>
  <si>
    <t>6-ANKA</t>
  </si>
  <si>
    <t>Aukšto dažnio postai iki14 komandų (ANKA -AVPA ,  ETL,  VČTO ir kiti ) ir jų  kanalinė įranga (be užtvėriklio nukėlimo)</t>
  </si>
  <si>
    <t>Mikroelektronikos ir elektromechaninių relių pagrindu sukonstruoti  daugiakomandiniai analoginiai prijunginio a. d.  postai (ANKA -AVPA, ETL, VČTO ir kiti),  jų kanaliniai įrenginiai (a.d. kabelis, ryšio kondensatorius, prijungimo ir skiriamasis filtras, užtvėriklis) , jų įvairios paskirties (apsaugų, automatikos ir priešavarinės automatikos) išoriniai komandų formavimo, fiksavimo, signalizavimo ir perjungimo įtaisai.    Užtvėriklio nukėlimas į šias darbų apimtis neįeina, todėl atliekami tik tie su užtvėrikliu susiję darbai, kurie galimi atlikti tik jo nenukėlus. Taip pat sąsajos su  tikrinamo prijunginio  pagrindinius RAA nomenklatūrinių darbų paketus sudarančia RAA įranga bei sąsajos su TSPĮ.</t>
  </si>
  <si>
    <t>5-TPI</t>
  </si>
  <si>
    <t>Skaitmeniniai  postai iki 2  perduodamų komandų ir jų signalų perdavimo traktai</t>
  </si>
  <si>
    <t>Mikroprocesorinai ar mikroelektronikos skaitmeniniai postai  veikiatys į skaitmenizuotus kanalus (tiesioginės optikos ar per ryšio kanalinę įrangą) , keitikliai (jei tokie yra) vidiniai įvykių registratoriai,   jiems priskirtų įvairios paskirties  komandų (apsaugų, automatikos ir priešavarinės automatikos) išoriniai formavimo, fiksavimo, signalizavimo ir perjungimo įtaisai.    Sąsajos su  monitoringo centrais</t>
  </si>
  <si>
    <t>5-PLC</t>
  </si>
  <si>
    <t>Skaitmeniniai  postai  daugiau nei 2 perduodamų komandų  ir jų signalų perdavimo traktai</t>
  </si>
  <si>
    <t>Mikroprocesorinai ar mikroelektronikos skaitmeniniai postai  veikiantis į skaitmenizuotus kanalus (tiesioginės optikos ar per ryšio kanalinę įrangą) , keitikliai (jei tokie yra) vidiniai įvykių registratoriai,   jiems priskirtų įvairios paskirties  komandų (apsaugų, automatikos ir priešavarinės automatikos) išoriniai formavimo, fiksavimo, signalizavimo ir perjungimo įtaisai.    Sąsajos su  monitoringo centrais</t>
  </si>
  <si>
    <t>6-330ARLA</t>
  </si>
  <si>
    <t>330 kV linijos  asinchroninio režimo likvidavimo automatika</t>
  </si>
  <si>
    <t>Mikroelektronikos ir elektromechaninių relių pagrindu sukonstruotas 330 kV prijunginio asinchroninio režimo likvidavimo automatikos įtaisas (SAPAX) jo  išorinės srovės, įtampos ir kitos pagalbinės grandinės  išėjimo signalo  formavimo, fiksavimo, signalizavimo ir perjungimo įtaisai.    Taip pat sąsajos su  tikrinamo prijunginio  kitus paketus sudarančia RAA įranga bei sąsajos su TSPĮ.</t>
  </si>
  <si>
    <t>5-330ARLA</t>
  </si>
  <si>
    <t>330 kV Linijos mikroprocesorinė asinchroninio režimo likvidavimo automatika</t>
  </si>
  <si>
    <t>Mikroprocesorių  pagrindu sukonstruotas 330 kV prijunginio asinchroninio režimo likvidavimo automatikos įtaisas (AGNA) jo  išorinės srovės, įtampos ir kitos pagalbinės grandinės  išėjimo signalo  formavimo, fiksavimo, signalizavimo ir perjungimo įtaisai, vidiniai įvykių registratoriai.  Taip pat sąsajos su  tikrinamo prijunginio  kitus RAA nomenklatūrinių darbų paketus sudarančia RAA įranga bei sąsajos su TSPĮ.</t>
  </si>
  <si>
    <t>6-ATJ-IMP</t>
  </si>
  <si>
    <t>Atjungimo impulso perdavimo laidine linija įranga</t>
  </si>
  <si>
    <t xml:space="preserve">Mikroelektronikos ir elektromechaninių relių pagrindu sukonstruota  110 kV prijunginio apsaugų poveikio  perdavimo laidine linija  įranga, kurią sudaro, įtampos,   impulso suformavimo logikos, linijos kontrolės, signalizavimo bei perjungimo įtaisai, kitos pagalbinės grandinės ir įtaisai. Taip pat sąsajos su prijunginio  pagrindinius RAA nomenklatūrinių darbų paketus sudarančia RAA įranga, su komutaciniais aparatais bei sąsajos su TSPĮ. </t>
  </si>
  <si>
    <t>6-DLA</t>
  </si>
  <si>
    <t>Elektromechaninė linijos diferencine apsauga</t>
  </si>
  <si>
    <t xml:space="preserve">Mikroelektronikos ir elektromechaninių relių pagrindu sukonstruota  110 kV prijunginio išilginė diferencinė apsauga (DZL), kurią sudaro apsaugos panelis su visa jame sumontuota įranga   laidinė linija su kitu puskomplekčiu,  linijos kontrolės, signalizavimo bei perjungimo įtaisai, kitos pagalbinės grandinės ir įtaisai. Taip pat sąsajos su prijunginio  pagrindinius RAA nomenklatūrinių darbų paketus sudarančia RAA įranga, su komutaciniais aparatais bei sąsajos su TSPĮ. </t>
  </si>
  <si>
    <t>6-DA</t>
  </si>
  <si>
    <t>Dalinimo arba avarijų prevencijos automatika (pagal dažnį, galią, srovės kryptį jungtuvo padėtį ir kt. kai ją sudaro atskiras panelis)</t>
  </si>
  <si>
    <t xml:space="preserve">Mikroelektronikos ir elektromechaninių relių pagrindu sukonstruota dalinimo arba avarijų prevencijos automatika (pagal dažnį, galią, srovės kryptį, jungtuvo padėtį  ir kt. kai ją sudaro atskiras panelis ir nepriskirtina konkrečiam prijunginiui)  kurią sudaro  panelis su visa jame sumontuota įranga , automatikos,  kontrolės, signalizavimo bei perjungimo įtaisai, kitos pagalbinės grandinės ir įtaisai. Taip pat sąsajos su prijunginių  pagrindinius RAA nomenklatūrinių darbų paketus sudarančia RAA įranga, su komutaciniais aparatais bei sąsajos su TSPĮ. </t>
  </si>
  <si>
    <t>6-AGGA</t>
  </si>
  <si>
    <t>Autotranformatoriaus  gaisro gesinimo siurblinės  automatika</t>
  </si>
  <si>
    <t xml:space="preserve">Mikroelektronikos ir elektromechaninių relių pagrindu sukonstruota autotransformatorių gaisro gesinimo siurblinės automatika  kurią sudaro visa siurblinėje sumontuota  siurblių valdymo, paleidimo apsaugos ir automatikos   įranga ,   kontrolės, signalizavimo bei perjungimo įtaisai, kitos pagalbinės grandinės ir įtaisai. Taip pat sąsajos su autotransformatorių prijunginiuose sumontuotais jutikliais, sąsajos su TSPĮ. </t>
  </si>
  <si>
    <t>6-SV</t>
  </si>
  <si>
    <t>Skyriklio su įžemikliu pavara ir valdymas (taikoma kai neįeina į pagrindinį paketą sudarančio prijunginio apimtis)</t>
  </si>
  <si>
    <t xml:space="preserve">Skyriklio su įžemikliu (taikoma kai neįeina į pagrindinį paketą sudarančio prijunginio apimtis) pavaros relinės apsaugos įrangai priskirtini elementai t. y. išjungimo/įjungimo ir nuotolinio valdymo ritės, blokkontaktai, pavaros dėžės vidinis  ir išorinis montažas, taip pat (jei yra ) elektromechaninių relių arba mikroprocesorinių valdiklių  pagrindu sukonstruotas prijunginio aparatų valdymas,   blokuočių, signalizacijos grandinės. </t>
  </si>
  <si>
    <t>RAA-AKLYG</t>
  </si>
  <si>
    <t>Akumuliatorių baterijos įkroviklis</t>
  </si>
  <si>
    <t>Akumuliatorių baterijos įkroviklio RAA sudaro: jame sumontuoti  ar  susieti antrinėmis grandinėmis ir prie kitų RAA įrangos paketų nepriskirti jungikliai, perjungikliai, jutikliai, įkrovimo režimus palaikanti valdanti  ir kontroliuojanti įranga taip pat  rodykliniai ir skaitmeniniai matavimo prietaisai, įtaisai, keitikliai nepriskirti teisinei metrologijai. Įkroviklio funkciniai mazgai ir įtaisai kurie technologiškai yra aptarnaujami RAA darbuotojų. Antrinės grandinės su kitus RAA įrangos RAA nomenklatūrinių darbų paketus sudarančiais įtaisais, sąsajos su TSPĮ iki atskyrimo gnybtino.</t>
  </si>
  <si>
    <t>6-NSS</t>
  </si>
  <si>
    <t>Nuolatinės srovės skydas (Matavimo prietaisai, keitikliai, izoliacijos kontrolės įrenginys, žemosios įtampos  komutacinių  aparatų nuotolinio valdymo pavaros)</t>
  </si>
  <si>
    <t>Nuolatinės srovės skydo RAA sudaro: skyde sumontuoti  rodykliniai ir skaitmeniniai matavimo prietaisai, matavimo įtaisai, keitikliai ir jutikliai nepriskirti teisinei metrologijai, žemosios įtampos komutacinių aparatų valdymo pavaros, izoliacijos kontrolės įrenginys, signalizavimo bei perjungimo įtaisai, įtaisų antrinės grandinės.  RAA reikmėms naudojamos operatyviosios žiedavimo grandinės skyde ir už skydo ribų, taip pat sąsajos su bendros paskirties valdikliu, TSPĮ ir kitus RAA nomenklatūrinių darbų paketus sudarančia RAA įranga.</t>
  </si>
  <si>
    <t>ARĮ</t>
  </si>
  <si>
    <t>Savųjų reikmių žemosios įtampos ARĮ įtaisai, komutacinių  aparatų  nuotolinio valdymo pavaros, srovės transformatoriai, keitikliai. Dyzelgeneratoriaus paleidimo automatika</t>
  </si>
  <si>
    <t>Kintamosios  srovės skydo RAA sudaro: skyde sumontuoti  rodykliniai ir skaitmeniniai matavimo prietaisai, matavimo įtaisai, keitikliai ir jutikliai nepriskirti teisinei metrologijai, žemosios įtampos komutacinių aparatų valdymo pavaros, ARĮ,  dyzelgeneratoriaus paleidimo grandinės, signalizavimo bei perjungimo įtaisai, įtaisų antrinės grandinės.  Tikrinamo kintamos srovės skydo sąsajos su bendrosios paskirties valdikliu ir TSPĮ.Aukščiau nurodyta įranga tikrinama  Taisyklėse nurodytomis apimtimis ir  periodiškumu.ARĮ (dyzelgeneratoriaus paleidimo) funkcijos bandymas (B) atliekamas 2 kartus per metus.</t>
  </si>
  <si>
    <t>6-KOMPR</t>
  </si>
  <si>
    <t>Kompresorinės, valdymas, automatika, matavimai, iki 2 kompresorių</t>
  </si>
  <si>
    <t>Mikroelektronikos ir elektromechaninių relių pagrindu sukonstruotas kompresorinės valdymas matavimai ir automatika. Individualios tikrinamų kompresorių ir bendrosios kompresorinės automatikos spintos su visa jose sumontuota įranga, signalizavimo bei perjungimo įtaisai, kiti susieti įtaisai, jų antrinės grandinės, matavimų pagalbinės grandinės, išskyrus tas grandines ir įtaisus kurie technologiškai yra išskirti ir neaptarnaujami RAA darbuotojų.</t>
  </si>
  <si>
    <t>5-ELA</t>
  </si>
  <si>
    <t>10 kV įtampos narvelių mikroprocesorinė elektros lanko apsauga</t>
  </si>
  <si>
    <t>Mikroprocesorinių relių pagrindu sukonstruota prijunginio RAA  kurią sudaro elektros lanko centrinis modulis, išplėtimo moduliai, skaidulinės optikos jutikliai, įtaisų išorinės antrinės grandinės su gnybtais. Matavimų transformatorių išorinės antrinės grandinės nuo gnybtų spintos iki įtaiso(ų), sąsajos su kitais  RAA   įtaisais, taip pat sąsajos su tikrinamo prijunginio kitus RAA nomenklatūrinių darbų paketus sudarančia RAA įranga, horizontaliųjų ryšių sąveika išpildyta  IEC61850  protokolu (jei jis yra įdiegtas), sąsajos su TSPĮ,  10 kV narvelyje (iuose) sumontuota visa kita įranga, išskyrus tą kuri technologiškai yra išskirta ir neaptarnaujama RAA darbuotojų.</t>
  </si>
  <si>
    <t>5-BPV</t>
  </si>
  <si>
    <t>VP bendrosios paskirties mikroprocesoriniai valdikliai ir automatika   ≤ 2 RAA terminalai</t>
  </si>
  <si>
    <t>Mikroprocesorinių relių pagrindu sukonstruota pastotės/skirstyklos valdymo pulto bendrosios paskirties valdymo automatika, signalizacija ir matavimai.  Nomenklatūrinio darbo apimtyse yra mikroprocesorinis  RAA įrenginys (ai) su visomis naudojamomis  apsaugų ir automatikos funkcijomis, avarinių procesų  ir įvykių registratoriais, valdymo blokuote, signalizacija ir matavimais. Su minėtais įrenginiais susietos valdymo, matavimo, signalizacijos grandinės  tame tarpe sąsajos su TSPĮ, valdymo blokuotės įtaisai, matavimo keitikliai, lauko ir vidaus temperatūros, drėgmės keitikliai ir keitikliai, susietų grandinių komutuojantis įrenginiai, dvipozicinės relės, galinės relės ir kiti  RAA įtaisai bei šių įtaisų sąsajos su komutacinio aparato pavara, taip pat sąsajos su tikrinamų prijunginių papildomus RAA nomenklatūrinių darbų paketus ir kitus pagrindinius RAA nomenklatūrinių darbų paketus  sudarančia RAA įranga, bei sąsajos su komutaciniais aparatais, horizontaliųjų ryšių sąveika išpildyta  IEC61850  protokolu (jei jis yra įdiegtas), bendrosios paskirties valdymo spinta (os) ir joje sumontuota visa kita įranga, išskyrus tą, kuri technologiškai yra išskirta ir neaptarnaujama RAA darbuotojų</t>
  </si>
  <si>
    <t xml:space="preserve">
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8. RAA įrenginių tarpusavio ryšių ir ryšių su komutaciniais aparatais patikrinimas.
9. Binarinių įėjimų/išėjimų, LED indikacijos, domenų perdavimo į/iš valdymo sistemą patikrinimas;
10. Kompleksinis RAA įrenginio patikrinimas;
11. RAA įrenginio paruošimas įjungimui
12. RAA įrenginio įjungimas.
13. Ataskaitinės dokumentacijos paruošimas ir pridavimas užsakovui
14. Užbaigiamos tvarkyti įrenginių eksploatavimo dokumentų bylos ir užpildomi RAA įrangos pasai, parengiamos tolimesnei eksploatacijai reikalingos darbo vietos paruošimo programos
</t>
  </si>
  <si>
    <t xml:space="preserve">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8. RAA įrenginių tarpusavio ryšių ir ryšių su komutaciniais aparatais patikrinimas.
9. Binarinių įėjimų/išėjimų, LED indikacijos, domenų perdavimo į/iš valdymo sistemą patikrinimas;
10. Kompleksinis RAA įrenginio patikrinimas;
11. RAA įrenginio paruošimas įjungimui
12. RAA įrenginio įjungimas.
13. Ataskaitinės dokumentacijos paruošimas ir pridavimas užsakovui.
</t>
  </si>
  <si>
    <t>5-BPV2</t>
  </si>
  <si>
    <t>VP bendrosios paskirties mikroprocesoriniai valdikliai ir automatika  ≤ 4  RAA terminalai;</t>
  </si>
  <si>
    <t>Mikroprocesorinių relių pagrindu sukonstruotas pastotės/skirstyklos valdymo pulto bendrosios paskirties valdymo automatika, signalizacija ir matavimai.  Nomenklatūrinio darbo apimtyse yra mikroprocesorinis RAA įrenginys (ai) su visomis naudojamomis  apsaugų ir automatikos funkcijomis, avarinių procesų  ir įvykių registratoriais, valdymo blokuote, signalizacija ir matavimais. Su minėtais įrenginiais susietos valdymo, matavimo, signalizacijos grandinės  tame tarpe sąsajos su TSPĮ, valdymo blokuotės įtaisai, matavimo keitikliai, lauko ir vidaus temperatūros, drėgmės keitikliai ir keitikliai, susietų grandinių komutuojantis įrenginiai, dvipozicinės relės, galinės relės ir kiti  RAA įtaisai bei šių įtaisų sąsajos su komutacinio aparato pavara, taip pat sąsajos su tikrinamų prijunginių papildomus RAA nomenklatūrinių darbų paketus ir kitus pagrindinius RAA nomenklatūrinių darbų paketus  sudarančia RAA įranga, bei sąsajos su komutaciniais aparatais, horizontaliųjų ryšių sąveika išpildyta  IEC61850  protokolu (jei jis yra įdiegtas), bendrosios paskirties valdymo spinta (os) ir joje sumontuota visa kita įranga, išskyrus tą, kuri technologiškai yra išskirta ir neaptarnaujama RAA darbuotojų</t>
  </si>
  <si>
    <t>5-400ADIF</t>
  </si>
  <si>
    <t>Galios autotransformatoriaus diferencinės apsaugos komplektas</t>
  </si>
  <si>
    <t>Mikroprocesorinių relių pagrindu sukonstruota  auto transformatoriaus centralizuota diferencinė  apsauga, kurią sudaro 2 diferencinės  apsaugos terminalai (esantys 400kV arba  330kV pusėse), jų naudojamos funkcijos, srovės, įtampos, kitos išorinės  grandinės, tame tarpe sąsajos su TSPĮ. Taip pat, įtaisų antrinės grandinės, matavimų transformatorių išorinės antrinės grandinės nuo gnybtų spintų iki terminalo, galinės relės, įtaisų sąsajos su komutacinių aparatų pavaromis ir jose esančiais RAA įtaisais, taip pat sąsajos su tikrinamo prijunginio kitus RAA nomenklatūrinių darbų paketus sudarančia RAA įranga, horizontaliųjų ryšių sąveika išpildyta  IEC61850  protokolu, spintoje sumontuota visa kita įranga,  išskyrus tą kuri technologiškai yra išskirta ir neaptarnaujama RAA darbuotojų</t>
  </si>
  <si>
    <t>5-400DIST</t>
  </si>
  <si>
    <t>400 kV Linijos apsaugų komplektas, su  distancine apsauga, kai skirtingų  nuostatų grupių ≤ 2. Skirtingos nuostatų grupės yra tada kai: skiriasi  nuostatų skaitinių verčių dydžiai, apsaugų ir automatikos  funkcinių  blokų rinkiniai, bet  ne  pastarųjų būsenos (išjungta/įjungta). Jei yra daugiau negu 2 (dvi) skirtingos nuostatų grupės,  pridedamas  bendras  10%  laikas,  kuris skaičiuojamas    nuo  techninės priežiūros nomenklatūrinio darbo laiko</t>
  </si>
  <si>
    <t>Mikroprocesorinių relių pagrindu  sukonstruota 400 kV prijunginio RAA, kurios pagrindą  sudaro prijunginio: distancinės apsaugos   terminalas su visomis jo naudojamomis funkcijomis,  valdymas, signalizacija, matavimai tame tarpe sąsajos su TSPĮ,  avarinių procesų   registratoriai, valdymo blokuotė ir kiti RAA įtaisai. Taip pat, įtaisų antrinės grandinės, matavimų transformatorių išorinės antrinės grandinės nuo gnybtų spintų iki terminalo, galinės relės, įtaisų sąsajos su komutacinių aparatų pavaromis su jose esančiais RAA įtaisais, taip pat sąsajos su tikrinamo prijunginio papildomus ir kitus pagrindinius RAA nomenklatūrinių darbų paketus sudarančia RAA įranga,  sąsajos su komutaciniais aparatais,  prijunginio spintoje(ose) joje sumontuota visa kita įranga, išskyrus tą kuri technologiškai yra išskirta ir neaptarnaujama RAA darbuotojų.</t>
  </si>
  <si>
    <t>1-400ATCH</t>
  </si>
  <si>
    <t>Galios autotransformatoriaus technologinės apsaugos, automatika ir įmontuoti srovės transformatoriai</t>
  </si>
  <si>
    <t xml:space="preserve">Mikroprocesorinių relių  pagrindu sukonstruotas autotransformatoriaus   technologinių apsaugų komplektas kurį sudaro: technologinės, srovės ir  įtampos apsaugos,  įtampos reguliavimo, apipūtimo ir siurblių valdymo automatika, apsaugų bei  automatikos funkcijų  sąsajos su kitais  pagrindiniais ir papildomais  RAA nomenklatūrinių darbų  paketus sudarančia RAA įranga, automatinė gaisro gesinimo sistema,  įrenginių vidaus  funkcijų valdymas, avarinių procesų registratoriai, signalizacija, matavimai tame tarpe sąsajos su TSPĮ, stacionarūs matavimų prietaisai ir jutikliai, valdymo blokuotės, įmontuoti srovės transformatoriai ir jų išorinės antrinės grandinės. Taip pat RAA įtaisų antrinės grandinės,  įtaisų sąsajos su komutacinių aparatų pavaromis su jose esančiais įtaisais, horizontaliųjų ryšių sąveika išpildyta  IEC61850  protokolu, prijunginio spintos su jose sumontuota visa kita įranga, išskyrus tą kuri technologiškai yra išskirta ir neaptarnaujama RAA darbuotojų. </t>
  </si>
  <si>
    <t>1-400DIST</t>
  </si>
  <si>
    <t>400 kV linija su  valdymo funkcijas turinčiais mikroprocesoriniu valdikliu  ir  distancine apsauga, kai skirtingų  nuostatų grupių ≤ 2 Skirtingos nuostatų grupės yra tada kai: skiriasi  nuostatų skaitinių verčių dydžiai, apsaugų ir automatikos  funkcinių  blokų rinkiniai, bet  ne  pastarųjų būsenos (išjungta/įjungta). Jei yra daugiau negu 2 (dvi) skirtingos nuostatų grupės,  pridedamas  bendras  10%  laikas,  kuris skaičiuojamas    nuo  techninės priežiūros nomenklatūrinio darbo laiko.</t>
  </si>
  <si>
    <t>1-400SRE1</t>
  </si>
  <si>
    <t>400 kV šunto reaktoriaus  RAA ir valdymo komplektas.</t>
  </si>
  <si>
    <t>Mikroprocesorinių relių pagrindu sukonstruotas šuntinio reaktoriaus RAA kurią sudaro: srovės, įtampos, technologinės ir kitos apsaugos bei  automatikos funkcijos, avarinių procesų registratoriai,  valdymas,  įmontuoti   srovės transformatoriai ir jų išorinės antrinės grandinės, signalizacija, matavimai tame tarpe sąsajos su TSPĮ, stacionarūs matavimų prietaisai ir jutikliai, valdymo blokuotės ir kiti RAA įtaisai. Taip pat,  įtaisų antrinės grandinės,  įtaisų sąsajos su komutacinių aparatų pavaromis su jose esančiais įtaisais, taip pat sąsajos su tikrinamo prijunginio papildomus RAA nomenklatūrinių darbų  paketus sudarančia RAA įranga, bei pastarosios sąsajos su komutaciniais aparatais, horizontaliųjų ryšių sąveika išpildyta  IEC61850  protokolu, prijunginio spintoje(ose)  sumontuota visa kita įranga, išskyrus tą kuri technologiškai yra išskirta ir neaptarnaujama RAA darbuotojų.</t>
  </si>
  <si>
    <t>1-330VLDS</t>
  </si>
  <si>
    <t>330 kV jungtuvo  prijunginys su apsaugos funkcijas turinčiu(ais) mikroprocesoriniu(ais) valdikliu(ais), atskiru sinchronizavimo įrenginiu, trifaziniu valdymu kai skirtingų  nuostatų grupių ≤ 2 (vienų šynų skyriklių ir įžemiklių valdiklis, blokuotės, valdymas, signalizacija ir t.t.)Skirtingos nuostatų grupės yra tada kai: skiriasi  nuostatų skaitinių verčių dydžiai, apsaugų ir automatikos  funkcinių  blokų rinkiniai, bet  ne  pastarųjų būsenos (išjungta/įjungta). Jei yra daugiau negu 2 (dvi) skirtingos nuostatų grupės,  pridedamas  bendras  10%  laikas,  kuris skaičiuojamas    nuo  techninės priežiūros nomenklatūrinio darbo laiko.</t>
  </si>
  <si>
    <t>Mikroprocesorinių relių ir pagrindu sukonstruota prijunginio RAA su sinchronizavimo įrenginiu.  Tikrinamo prijunginio RAA sudaro:  srovės, įtampos ir kitos apsaugos ir automatikos funkcijos, valdymas, AKĮ, signalizacija,   matavimai tame tarpe sąsajos su TSPĮ,  avarinių procesų  ir įvykių registratoriai, matavimų prietaisai ir jutikliai, valdymo blokuotė ir kiti RAA įtaisai. Taip pat įtaisų antrinės grandinės, matavimų transformatorių išorinės antrinės grandinės, įtaisų sąsajos su komutacinio aparato pavara su jose esančiais RAA įtaisais,  sąsajos su tikrinamo prijunginio papildomus RAA nomenklatūrinių darbų paketus ir  RAA nomenklatūrinių darbų pagrindinius paketus sudarančia RAA įranga, bei sąsajos su komutaciniais aparatais, horizontaliųjų ryšių sąveika išpildyta  IEC61850  protokolu, prijunginio spintoje(ose) sumontuota visa kita įranga, išskyrus tą kuri technologiškai yra išskirta ir neaptarnaujama RAA darbuotojų.</t>
  </si>
  <si>
    <t>1-400VLD3</t>
  </si>
  <si>
    <t>400 kV jungtuvo  prijunginys su apsaugos funkcijas turinčiu(ais) mikroprocesoriniu(ais) valdikliu(ais), trifaziu valdymu kai skirtingų  nuostatų grupių ≤ 2 (vienų šynų skyriklių ir įžemiklių valdiklis, blokuotės, valdymas, signalizacija ir t.t.)Skirtingos nuostatų grupės yra tada kai: skiriasi  nuostatų skaitinių verčių dydžiai, apsaugų ir automatikos  funkcinių  blokų rinkiniai, bet  ne  pastarųjų būsenos (išjungta/įjungta). Jei yra daugiau negu 2 (dvi) skirtingos nuostatų grupės,  pridedamas  bendras  10%  laikas,  kuris skaičiuojamas    nuo  techninės priežiūros nomenklatūrinio darbo laiko.</t>
  </si>
  <si>
    <t>1-400VLDS</t>
  </si>
  <si>
    <t xml:space="preserve">
400 kV jungtuvo  prijunginys su apsaugos funkcijas turinčiu(ais) mikroprocesoriniu(ais) valdikliu(ais), atskiru sinchronizavimo įrenginiu, trifaziu valdymu kai skirtingų  nuostatų grupių ≤ 2 (vienų šynų skyriklių ir įžemiklių valdiklis, blokuotės, valdymas, signalizacija ir t.t.)Skirtingos nuostatų grupės yra tada kai: skiriasi  nuostatų skaitinių verčių dydžiai, apsaugų ir automatikos  funkcinių  blokų rinkiniai, bet  ne  pastarųjų būsenos (išjungta/įjungta). Jei yra daugiau negu 2 (dvi) skirtingos nuostatų grupės,  pridedamas  bendras  10%  laikas,  kuris skaičiuojamas    nuo  techninės priežiūros nomenklatūrinio darbo laiko.</t>
  </si>
  <si>
    <t>1-330JV1</t>
  </si>
  <si>
    <t>330 kV prijunginio jungtuvo, skyriklių ir  įžemiklių pavaros ir valdymas, kai pagal galiojančias turto atskyrimo ribas nėra perdavimo tinklo relinių apsaugų.</t>
  </si>
  <si>
    <t>Jungtuvo, skyriklių ir įžemiklių pavarų relinės apsaugos įrangai priskirtini elementai t. y. išjungimo/įjungimo ir nuotolinio valdymo ritės, blok-kontaktai, pavaros dėžės su lauko gnybtino vidinių  ir išoriniu elektros grandinių montažu  iki turto atskyrimo ribos, taip pat blokuočių, signalizacijos grandinės. Iš  prijunginio paduodamos ir į prijunginį veikiančios   apsaugų ir kitos grandinės  - iki turto atskyrimo ribos</t>
  </si>
  <si>
    <t xml:space="preserve">
1. Paruošiamieji darbai;
2. Išorinė apžiūra;
3. Relių ir aparatų vidaus apžiūra ir mechaninis patikrinimas;
4. Izoliacijos varžos matavimai;
5. Izoliacijos  bandymas;
6. Kitų elektrinių   ir neelektrinių relių ar daviklių patikrinimas;
7. RAA įrenginių tarpusavio ryšių ir ryšių su komutaciniais aparatais patikrinimas.
8. Kompleksinis RAA įrenginio patikrinimas;
9. RAA įrenginio patikrinimas darbo srove
10. RAA įrenginio paruošimas įjungimui
11. RAA įrenginio įjungimas.
12. Ataskaitinės dokumentacijos paruošimas ir pridavimas užsakovui
13. Užbaigiamos tvarkyti įrenginių eksploatavimo dokumentų bylos ir užpildomi RAA įrangos pasai, parengiamos tolimesnei eksploatacijai reikalingos darbo vietos paruošimo programos
</t>
  </si>
  <si>
    <t xml:space="preserve">
1. Paruošiamieji darbai;
2. Išorinė apžiūra;
3. Relių ir aparatų vidaus apžiūra ir mechaninis patikrinimas;
4. Izoliacijos varžos matavimai;
5. Izoliacijos  bandymas;
6. Kitų elektrinių   ir neelektrinių relių ar daviklių patikrinimas;
7. RAA įrenginių tarpusavio ryšių ir ryšių su komutaciniais aparatais patikrinimas.
8. Kompleksinis RAA įrenginio patikrinimas;
9. RAA įrenginio patikrinimas darbo srove
10. RAA įrenginio paruošimas įjungimui
11. RAA įrenginio įjungimas.
12. Ataskaitinės dokumentacijos paruošimas ir pridavimas užsakovui</t>
  </si>
  <si>
    <t>1-400JV1</t>
  </si>
  <si>
    <t>Prijunginio jungtuvo, skyriklių ir  įžemiklių pavaros ir valdymas, kai pagal galiojančias turto atskyrimo ribas nėra perdavimo tinklo relinių apsaugų.</t>
  </si>
  <si>
    <t>Jungtuvo, skyriklių ir įžemiklių pavarų relinės apsaugos įrangai priskirtini elementai t. y. išjungimo/įjungimo ir nuotolinio valdymo ritės, blok-kontaktai, pavaros dėžės ir lauko gnybtino vidinis  ir išorinis montažas iki turto atskyrimo ribos, taip pat blokuočių, signalizacijos grandinės. Iš  prijunginio paduodamos ir į prijunginį veikiančios   apsaugų ir kitos grandinės  - iki turto atskyrimo ribos.</t>
  </si>
  <si>
    <t>6-ALSATM</t>
  </si>
  <si>
    <t xml:space="preserve">Alyvos aptikimo automatika </t>
  </si>
  <si>
    <t xml:space="preserve">Mikroelektronikos ir elektromechaninių relių pagrindu sukonstruota pagrindinių įrenginių alyvos nutekėjimo aptikimo automatika, kurią sudaro: valdymo  spinta  su joje  sumontuota visa įranga, matavimo įtaisai tame tarpe sąsajos su TSPĮ, keitikliai ir jutikliai, signalizavimo bei perjungimo įtaisai, įtaisų antrinės grandinės ir kontroliniai kabeliai, išskyrus valdomas elektromechanines sklendes ir jų  pavaras, vožtuvus, siurblius (jei tokie yra), šuliniuose esančius alyvos  aptikimo daviklius  su kita technologiškai  išskirta ir neaptarnaujama RAA darbuotojų įranga. </t>
  </si>
  <si>
    <t>1. Paruošiamieji darbai;
2. Išorinė apžiūra;
3. Relių ir aparatų vidaus apžiūra ir mechaninis patikrinimas;
4. Izoliacijos varžos matavimai;
5. Izoliacijos  bandymas;
6. Elektros ir laiko charakteristikų patikrinimas;
7. Kitų elektrinių   ir neelektrinių relių ar daviklių patikrinimas;
8. RAA įrenginio schemos elementų tarpusavio ryšių patikrinimas;
9. RAA įrenginio paruošimas įjungimui;
10. RAA įrenginio įjungimas;
11. Ataskaitinės dokumentacijos paruošimas ir pridavimas užsakovui.</t>
  </si>
  <si>
    <t xml:space="preserve">1. Paruošiamieji darbai;
2. RAA įrenginio loginės schemos patikrinimas (išbandymas) esant vardinei operatyvinės srovės įtampai;
3. RAA įrenginio paruošimas įjungimui;
4. RAA įrenginio įjungimas;
5. Ataskaitinės dokumentacijos paruošimas ir pridavimas užsakovui. </t>
  </si>
  <si>
    <t>6-AVATM</t>
  </si>
  <si>
    <t>Apšvietimo valdymo automatika</t>
  </si>
  <si>
    <t>Mikroelektronikos ir elektromechaninių relių pagrindu sukonstruota objekto apšvietimo valdymo automatika  kurią sudaro: valdymo spinta (os)  su joje sumontuota visa įranga, matavimo įtaisai tame tarpe sąsajos su TSPĮ, keitikliai, signalizavimo bei perjungimo įtaisai, įtaisų antrinės grandinės, išskyrus jėgos maitinimo įrangą ir grandines bei  kitą  įrangą, kuri technologiškai yra išskirta ir neaptarnaujama RAA darbuotojų pvz. kontaktoriai, jėgos automatiniai jungikliai, judesio detektoriai ir pan.</t>
  </si>
  <si>
    <t xml:space="preserve">1. Paruošiamieji darbai;
2. Išorinė apžiūra;
3. Relių ir aparatų vidaus apžiūra ir mechaninis patikrinimas;
4. Izoliacijos varžos matavimai;
5. Izoliacijos  bandymas;
6. Elektros ir laiko charakteristikų patikrinimas;
7. Kitų elektrinių   ir neelektrinių relių ar daviklių patikrinimas;
8. RAA įrenginio schemos elementų tarpusavio ryšių patikrinimas;
9. RAA įrenginio paruošimas įjungimui;
10. RAA įrenginio įjungimas;
11. Ataskaitinės dokumentacijos paruošimas ir pridavimas užsakovui.
</t>
  </si>
  <si>
    <t>1. Paruošiamieji darbai.
2. RAA įrenginio loginės schemos patikrinimas (išbandymas) esant vardinei operatyvinės srovės įtampai.
3. RAA įrenginio paruošimas įjungimui.
4. RAA įrenginio įjungimas.
5. Ataskaitinės dokumentacijos paruošimas ir pridavimas užsakovui.</t>
  </si>
  <si>
    <t>RAA-SPP</t>
  </si>
  <si>
    <t xml:space="preserve">Saulės elektrinė </t>
  </si>
  <si>
    <t>Saulės moduliai, inverteris, montavimo konstrukcijos, akumuliatorius (jei toks yra),stebėjimo sistema, kabeliai, jungtys, apsaugos įtaisai ir kt. , išskyrus  įrangą, kuri technologiškai yra išskirta ir neaptarnaujama RAA darbuotojų pvz.  su KSSRS jungaintis  jėgos kabelis, ethernet kabelis jungaitis su  komutaoriumi, energijojs apsakitos skaitikliai ir pan.</t>
  </si>
  <si>
    <t xml:space="preserve">1.	Paruošiamieji darbai:
•	Prieš pradedant darbus, būtina susipažinti su saulės elektrinės dokumentacija, įskaitant gamintojo instrukcijas ir montavimo schemą.
•	Pasiruošti reikiamus įrankius ir medžiagas, tokius kaip apsauginiai akiniai, pirštinės, valymo priemonės, multimetras ir kt.
•	Atjungti saulės elektrinę nuo elektros tinklo.
2.	Vizualinis patikrinimas:
•	Apžiūrėti saulės modulių paviršių ir įsitikinti, ar nėra akivaizdžių pažeidimų, įbrėžimų, įtrūkimų, pageltimo ar kitų defektų.
•	Įvertinti dulkių ir nešvarumų kiekį ant modulių paviršiaus.
•	Apžiūrėti inverterį ir patikrinti, ar nėra pažeidimų, korozijos ar kitų defektų.
•	Patikslinti, ar visos jungtys yra tvirtai prijungtos ir nepažeistos.
3.	Dulkių valymas:
•	Naudojant švelnų šepetį ir skystas saulės moduliams skitas valymo priemones , nuvalyti dulkes ir nešvarumus nuo saulės modulių paviršiaus (Saulės modulių paviršiaus valymo darbai atliekami pagal poreikį. Valyti  ypač svarbu vietovėse, kur yra didelis dulkėtumus ir tarša). Nenaudoti aukšto slėgio plovimo įrangos ir/ar agresyvių valymo priemonių, nes tai gali sugadinti modulius. Negalima valyti saulės modulių po tiesioginiais saulės spinduliais ar kai modulių paviršius yra įkaitęs. 
•	Išvalyti dulkes ir nešvarumus nuo inverterio išorės paviršiaus ir vidinių komponentų naudojant suspausto oro balionėlį.
4.	 Inverterio programinės įrangos (Firmware) atnaujinimas (pagal poreikį):
•	Jei gamintojas siūlo atnaujinti programinę įrangą, tai gali pagerinti inverterio našumą ir praplėsti funkcionalumą.
•	Prieš atnaujinant programinę įrangą, svarbu atidžiai perskaityti gamintojo instrukcijas.
•	Programinės įrangos atnaujinimą gali atlikti tik kvalifikuotas specialistas.
5.	 Elektros montažo patikrinimas:
•	Patikrinti, ar visi elektros laidai yra nepažeisti ir tinkamai prijungti prie inverterio ir kitų komponentų.
•	Nėra laisvų jungčių.
•	Jei inverteris yra prijungtas prie akumuliatorių, patikrinti akumuliatorių būklę ir įsitikinti, ar nėra korozijos gnybtuose. Prireikus gnybtai išvalomi.
•	Išmatuoti elektros grandinių ir įžeminimo varžą.
6.  Elektros charakteristikų patikrinimas:
•	Išmatuoti saulės modulių įtampą ir srovę.
•	Įvertinti saulės modulių efektyvumą.
•	Patikslinti, ar visi moduliai generuoja energiją proporcingai.
•	Išmatuoti akumuliatoriaus įtampą ir įsitikinti, kad ji nėra giliai išsikrovusi.
•	Atlikti inverterio paleidimą, prijungus apkrovą, ir patikrinti, ar inverteris tiekia kintamąją srovę (švarią sinusoidę) ir ar veikia tinkamai.
6.	Saulės elektrinės atitikties gamintojo reikalavimams patikrinimas:
•	Patikslinti, ar saulės elektrinė sumontuota laikantis gamintojo instrukcijų ir rekomendacijų.
•	Įsitikinti, ar visi komponentai yra tinkamai suderinti ir atitinka vienas kitą.
7.	Saulės elektrinės ryšių su duomenų tinklais patikrinimas:
•	Jei saulės elektrinė turi duomenų ryšio funkciją, patikrinti, ar ryšys veikia tinkamai.
•	Įsitikinti, ar duomenys yra perduodami teisingai ir be klaidų.
8.	 Ataskaitinės dokumentacijos paruošimas ir pridavimas užsakovui:
•	Po atliktų priežiūros darbų pateikti ataskaitą, kurioje apibendrinti atlikti darbai, rasti defektai ir pateiktos išvados. </t>
  </si>
  <si>
    <t>1-10OSM</t>
  </si>
  <si>
    <t xml:space="preserve">Automatinis "recloser" įrenginys, skirtas oro linijų apsaugai ir valdymui 10 kV  įtampos tinkluose </t>
  </si>
  <si>
    <t xml:space="preserve">OSM (Outdoor Switchgear Module) automatinio linijos atjungimo/prijungimo įrenginys (Automatic Circuit Recloser) su mikroprocesoriniu valdikliu, sudarytas iš šių pagrindinių komponentų ir funkcinių dalių: apsaugos ir automatikos funkcijos, apimančios srovės, įtampos, ižemėjimo, trumpojo jungimo ir kitų parametrų stebėseną bei analizę; valdymo funkcijos, vykdomos per mikroprocesorinį valdiklį, leidžiančios automatiškai atjungti ir vėl prijungti liniją, taip pat atlikti nuotolinį ir vietinį valdymą; Komutavimo įtaisai– vakuuminiai jungikliai, atliekantys fizinį linijos atjungimą/prijungimą; Signalizacija, skirta įrenginio būsenų, gedimų ir įvykių indikavimui; Matavimai, įskaitant elektros parametrų registravimą, analizę ir perdavimą į SCADA sistemas; Sąsajos su TSPĮ , leidžiančios integruoti įrenginį į skaitmenines tinklo valdymo sistemas; Avarinių procesų ir įvykių registratoriai, fiksuojantys svarbius įvykius analizės ir diagnostikos tikslais; Matavimo jutikliai, integruoti į OSM modulį, skirti srovės ir įtampos matavimui; Valdymo blokuotės, užtikrinančios saugų ir koordinuotą įrenginio veikimą; Kiti RAA įtaisai, priklausomai nuo konkretaus tinklo konfigūracijos ir apsaugų pricipų. Įrenginio  antrinės grandinės, skirtos matavimams ir valdymui; Įrengta sąsaja su komutacinio aparato pavara, kurioje integruoti apsaugos ir valdymo komponentai; Jei įdiegta, horizontalioji ryšių sąveika realizuota pagal IEC 61850 protokolą, užtikrinant standartizuotą duomenų mainų struktūrą tarp įrenginių; Valdymo spintoje sumontuota visa kita įranga, išskyrus tuos komponentus, kurie technologiškai yra atskirti ir neaptarnaujami RAA darbuotojų.
</t>
  </si>
  <si>
    <t>Užsakovo papildomai užsakomi darbai</t>
  </si>
  <si>
    <t>Mikroprocesorinių, mikroelektronikos ir elektromechaninių relių pagrindu sukonstruota RAA, kurią sudaro tikrinamo prijunginio: distancinė, srovės, įtampos, kitos apsaugos ir automatikos funkcijos, valdymas, signalizacija, matavimai tame tarpe sąsajos su TSPĮ, stacionarūs matavimų prietaisai ir jutikliai, valdymo blokuotė, fiksuojantys prietaisai, avarinių procesų registratoriai ir kiti RAA įtaisai. Taip pat, RAA įtaisų antrinės grandinės, matavimų transformatorių išorinės antrinės grandinės, įtaisų sąsajos su komutacinių aparatų pavaromis su jose esančiais RAA įtaisais, taip pat sąsajos su tikrinamo prijunginio papildomus RAA nomenklatūrinių darbų paketus sudarančia RAA įranga, bei pastarosios sąsajos su komutaciniais aparatais, horizontaliųjų ryšių sąveika išpildyta  IEC61850  protokolu (jei jis yra įdiegtas), prijunginio spintoje(ose) joje sumontuota visa kita įranga, išskyrus tą kuri technologiškai yra išskirta ir neaptarnaujama RAA darbuotojų.</t>
  </si>
  <si>
    <t xml:space="preserve">1. Sudaryti (patikslinti) darbų vietos paruošimo ir darbų programas;
2. Įforminti  nustatyta tvarka paraišką atlikti darbus RAA įrenginyje;
3 Paruošti darbo vietą, nutraukus pagal sudarytą (patikslintą) darbų vietos programą nenutrauktas jungtis su dirbančiais įrenginiais, įskaitant ir ryšio protokolo suformuotas virtualias grandines;
 </t>
  </si>
  <si>
    <t>Apžiūra skirta vizualiai ir/ar  monitoringo priemonėmis patikrinti bei įvertinti RAA įrenginio darbingumą.
1. Paruošiamieji darbai;
2. Išorinė apžiūra;
3. Šviesos ir garso (avarinės ir įspėjamosios) jei tokia yra signalizacijos patikrinimas; 
4. Patikrinama ar nėra suveikusių signalinių relių ar kitų signalų apie nenormalų RAA įrenginių darbą;
5. Apžiūrėti RAA įrenginius ir valdymo skydą, ypatingą dėmesį atkreipti ar nėra įvairių mechaninių  ar kitokių pažeidimų;
6. Patikrinama ar yra operatyvinė srovės RAA įrenginiuose;
7. Patikrinama ar tinkamai parinktas operatyvinės srovės šaltinių darbo režimas;
8. Patikrinama ar nėra įrenginių perkaitimo požymių (kvapas, spalva, dūmų pėdsakai ir kt.);
9. Patikrinama prijunginio valdymo ir komutacinių įrenginių padėtis, ar jos atitinka pirminio elektros tinklo ir pagrindinių elektros įrenginių darbo schemas bei režimus;
10. Patikrinama ar yra visi reikalingi užrašai, lentelės ant skydų, prie relių, aparatų ir perjungimo įrenginių, ypač tie, kurie reikalingi operatyviniam personalui;
11.  Šaltuoju metų laiku patikrinama, ar šildomos ir ar sandariai uždarytos lauko spintos, rinklės bei patalpos, kuriose yra RAA įrenginiai;
12. Stacionariais prietaisais išmatuojamas operatyvinės  srovės įtampos lygis ir jos polių izoliacijos varžą žemės atžvilgiu. Išmatuojami ne balansai  įtampos transformatorių ir šynų, šynuočių, apsaugų srovės grandinėse, fiksuojančių prietaisų kontroliniai parodymai (jei tokie yra);
13. Išmatuojami apsaugų ir aparatų, turinčių tam skirtus prietaisus, kontrolinius parametrai, nuskaitomi paskutiniai avarinių procesų ir įvykių registratorių įrašai;
14. Ataskaitos  paruošimas ir pridavimas Užsakovui.
PASTABA:  Atsižvelgiant į vietos sąlygas ir įrenginius, kuriems ji taikoma, programa gali būti papildyta ar sutrumpinta suderinus su Užsakovu.</t>
  </si>
  <si>
    <t>Relinės apsaugos ir automatikos operatyvinės ar techninės priežiūros instrukcijos peržiūra,  o esant neatitikimam su realia pastotės eksploatuojama reline apsauga ir automatika jos koregavimas ir/ar papildymas.</t>
  </si>
  <si>
    <t xml:space="preserve">1. Užsakovo relinės apsaugos ir automatikos matavimo priemonių patikrinimas ir kalibravimas Valstybinės metrologijos tarnybos nustatyta tvarka ir paskirtoje (įgaliotoje) laboratorijoje (įstaigoje);
2. Kalibruotos relinės apsaugos ir automatikos matavimo priemonės žymimos laboratorijos nustatytos formos specialiais žymenimis – plombomis arba lipdukais., o jei nėra galimybės pažymėti matavimo priemonę – įforminamas tik kalibravimo protokolas. Žymenyje turi būti nurodyta data (metai ir ketvirtis), laboratorijos sutrumpintas pavadinimas, metrologo (tikrintojo) individualus žymuo;
3. Kalibravimo rezultatai įrašomi į protokolą, kuriame nurodoma: matavimo priemonės pavadinimas, tipas, kalibruojamas parametras (dydis), rezultatai, išvados apie atitiktį.
</t>
  </si>
  <si>
    <t>Mikroprocesorinių,  relių pagrindu sukonstruota relinė apsauga ir automatika kurią sudaro  prijunginio: distancinė, diferencinė, srovės,  įtampos,  dažnio, kitos apsaugos ir automatikos funkcijos, valdymas, signalizacija, matavimai tame tarpe sąsajos su TSPĮ. Komutacinių aparatų pavarose  esantis RAA įtaisai,  RAA įtaisų horizontaliųjų ryšių sąveika išpildyta  IEC61850  protokolu (jei jis yra įdiegtas), prijunginio spintoje(ose) su joje sumontuota visa kita įranga, išskyrus tą kuri technologiškai yra išskirta ir neaptarnaujama RAA darbuotojų.</t>
  </si>
  <si>
    <t>1. Paruošiamieji darbai;
2. Išorinė apžiūra;
3. Išorinio ir vidaus montažo (konfigūravimo) galutinis parengimas ir patikrinimas;
4. Reikalingų nuostatų ir kitų parametrų nustatymas pagal įrangos gamintojų instrukcijas, Elektros įrenginių relinės apsaugos ir automatikos įrengimo taisyklių ,  Elektrinių ir elektros tinklų eksploatavimo taisyklių, Elektros įrenginių bandymo normų ir apimčių, kitų techninių dokumentų reikalavimus bei savininko užduotis; 
5. Relių ir kitų antrinių grandinių elementų bei atskirų funkcijų detalus charakteristikų patikrinimas pagal jų gamintojų, Elektros įrenginių relinės apsaugos ir automatikos įrengimo taisyklių ,  Elektrinių ir elektros tinklų eksploatavimo taisyklių, Elektros įrenginių bandymo normų ir apimčių, kitų techninių dokumentų reikalavimus;
6. Relinių apsaugų ir automatikos veikimo ir suveikimo laiko kompleksinius matavimus, nuo pašalinio šaltinio paduodant į apsaugą avarinio režimo srovę ir įtampą, kai operatyvinė įtampa U = Uv; 
7. RAA įrangos išbandymas visoje schemoje kartu su komutaciniais ir kitais aparatais, kai į tikrinamą schemą paduodama  operatyvinė įtampa U = Uv ir U = 0,8Uv;  Jeigu gamintojo nurodyta  komutacinių aparatų elektromagnetų minimali darbo įtampa aukštesnė  kaip 0,8Uv, tai RAA ir komutacinio aparato darbas išbandomas prie nurodytos minimalios įtampos ribos. Didelio alyvos tūrio jungtuvų įjungimo elektromagnetų maitinimo įtampos lygis turi būti toks, koks yra nurodytas šių įrenginių technologinėse kortose.
8. RAA įtaisų tarpusavio sąveikos su kitais objekte veikiančiais RAA įtaisais ir pastotės valdikliu (TSPĮ, valdymo informavimo sistema), kai operatyvinė įtampa U = Uv, išbandymas;
9. Išbandymas nutraukiant–paduodant operatyvinę įtampą (sudėtingiems RAA įrenginiams) ir išbandymas visais galimais darbo režimais; 
10. Išbandymas padavus į įrangą darbinių parametrų srovę ir įtampą, taip pat nutraukiant–paduodant ir perjungiant įtampos grandines bei bandomasis eksploatavimas visais kitais galimais režimais;
11. Eksploatavimo instrukcijų (operatyvinės priežiūros ir techninės priežiūros) koregavimas.
12. Protokolų, ataskaitų ir schemų įforminimas.</t>
  </si>
  <si>
    <t>Mikroelektronikos ir elektromechaninių  relių pagrindu sukonstruotos relinės apsauga ir automatika kurią sudaro  prijunginio: distancinė, diferencinė, srovės,  įtampos, dažnio kitos apsaugos ir automatikos funkcijos, valdymas, signalizacija, matavimai tame tarpe sąsajos su TSPĮ. Komutacinių aparatų pavarose  esantis RAA įtaisai ir  prijunginio spintoje(ose) su joje sumontuota visa kita įranga, išskyrus tą kuri technologiškai yra išskirta ir neaptarnaujama RAA darbuotojų.</t>
  </si>
  <si>
    <t xml:space="preserve">1. Paruošiamieji darbai;
2. Išorinė apžiūra;
3. Išorinio ir vidaus montažo (konfigūravimo) galutinis parengimas ir patikrinimas;
4. Reikalingų nuostatų ir kitų parametrų nustatymas pagal įrangos gamintojų instrukcijas, Elektros įrenginių relinės apsaugos ir automatikos įrengimo taisyklių ,  Elektrinių ir elektros tinklų eksploatavimo taisyklių, Elektros įrenginių bandymo normų ir apimčių, kitų techninių dokumentų reikalavimus bei savininko užduotis; 
5. Relių ir kitų antrinių grandinių elementų bei atskirų funkcijų detalus charakteristikų patikrinimas pagal jų gamintojų, Elektros įrenginių relinės apsaugos ir automatikos įrengimo taisyklių ,  Elektrinių ir elektros tinklų eksploatavimo taisyklių, Elektros įrenginių bandymo normų ir apimčių, kitų techninių dokumentų reikalavimus;
6. Relinių apsaugų ir automatikos veikimo ir suveikimo laiko kompleksinius matavimus, nuo pašalinio šaltinio paduodant į apsaugą avarinio režimo srovę ir įtampą, kai operatyvinė įtampa U = Uv; 
7. RAA įrangos išbandymas visoje schemoje kartu su komutaciniais ir kitais aparatais, kai į tikrinamą schemą paduodama  operatyvinė įtampa U = Uv ir U = 0,8Uv;  Jeigu gamintojo nurodyta  komutacinių aparatų elektromagnetų minimali darbo įtampa aukštesnė  kaip 0,8Uv, tai RAA ir komutacinio aparato darbas išbandomas prie nurodytos minimalios įtampos ribos. Didelio alyvos tūrio jungtuvų įjungimo elektromagnetų maitinimo įtampos lygis turi būti toks, koks yra nurodytas šių įrenginių technologinėse kortose.
8. RAA įtaisų tarpusavio sąveikos su kitais objekte veikiančiais RAA įtaisais ir pastotės valdikliu (TSPĮ, valdymo informavimo sistema), kai operatyvinė įtampa U = Uv, išbandymas;
9. Išbandymas nutraukiant–paduodant operatyvinę įtampą (sudėtingiems RAA įrenginiams) ir išbandymas visais galimais darbo režimais; 
10. Išbandymas padavus į įrangą darbinių parametrų srovę ir įtampą, taip pat nutraukiant–paduodant ir perjungiant įtampos grandines bei bandomasis eksploatavimas visais kitais galimais režimais;
11. Eksploatavimo instrukcijų (operatyvinės priežiūros ir techninės priežiūros) koregavimas.
12. Protokolų, ataskaitų ir schemų įforminimas.
</t>
  </si>
  <si>
    <t>Mikroprocesorinių, mikroelektronikos ir elektromechaninių  relių pagrindu  relių pagrindu sukonstruota relinė apsauga ir automatika kurią sudaro  prijunginio: distancinė, diferencinė, srovės,  įtampos,  dažnio, kitos apsaugos ir automatikos funkcijos, valdymas, signalizacija, matavimai tame tarpe sąsajos su TSPĮ. Komutacinių aparatų pavarose  esantis RAA įtaisai,  RAA įtaisų horizontaliųjų ryšių sąveika išpildyta  IEC61850  protokolu (jei jis yra įdiegtas), prijunginio spintoje(ose) su joje sumontuota visa kita įranga, išskyrus tą kuri technologiškai yra išskirta ir neaptarnaujama RAA darbuotojų.</t>
  </si>
  <si>
    <t>1. Paruošiamieji darbai;
2. Išorinė apžiūra;
3. Kabelio klojimas vadovaujantis gamyklos gamintojo instrukcijomis, technologinėmis kortomis. Kai kabeliai perklojami veikiantys, tai jie atjungiami;
4. Išmatuojama izoliacijos varžą tarp atskirų kontrolinio kabelio gyslų ir žemės atžvilgiu;
5. Atliekamas grandinių izoliacijos bandymas. Tikrinama padavus bandomąją įtampą 1 minutę (atsižvelgiant į įrenginių gamintojų rekomendacijas tokių matavimų atlikimui). Jei izoliacija buvo bandoma kintamąja įtampa, išmatuoti išbandytų grandinių izoliacijos varžą žemės atžvilgiu.
6. Išorinio montažo parengimas ir patikrinimas. Reikalingų užrašų (markiruočių) paruošimas.
7. Atliekamas RAA įrenginių tarpusavio ryšių patikrinimas.
8. Atliekamas išbandymas padavus į įrangą darbinių parametrų srovę ir įtampą;
8.1. Srovės grandinėms: patikrinamos (išmatuojamos) sroves visose fazėse ir nuliniuose laiduose prie RAA įrenginio įėjimo gnybtų, nuskaitomi rodmenis iš relių ekranų.
8.2. Įtampos grandinėms: patikrinamos (išmatuojamos) įtampos visuose RAA įrenginio įėjimo gnybtuose, nuskaitomi rodmenis relių ekranuose. Patikrinama fazių seką, jei atjungiant įtampos grandines buvo atjungiami laidininkai.
9. Eksploatavimo dokumentų koregavimas;
10. Protokolų, ataskaitų ir schemų įforminimas.</t>
  </si>
  <si>
    <t>Mikroprocesorinių, mikroelektronikos ir elektromechaninių    relių pagrindu sukonstruota relinė apsauga ir automatika kurią sudaro  prijunginio: distancinė, diferencinė, srovės,  įtampos,  dažnio, kitos apsaugos ir automatikos funkcijos, valdymas, signalizacija, matavimai tame tarpe sąsajos su TSPĮ. Komutacinių aparatų pavarose  esantis RAA įtaisai,  RAA įtaisų horizontaliųjų ryšių sąveika išpildyta  IEC61850  protokolu (jei jis yra įdiegtas), prijunginio spintoje(ose) su joje sumontuota visa kita įranga, išskyrus tą kuri technologiškai yra išskirta ir neaptarnaujama RAA darbuotojų.</t>
  </si>
  <si>
    <t>Rodykliniai ir skaitmeninai matavimo prietaisai, matavimo įtaisai, voltmetrai, dažnomačiai,  ampermetrai su 0,2/0,4 kV srovės matavimo transformatoriais ir/ar srovės ribojimo šuntais,  izoliacijos varžos matavimo prietaisai su srovės  matavimo transformatoriais ir/ar varžynais (reostatais), matavimo keitikliai  ir kita  technologiškai sietina įranga  ir aptarnaujama RAA darbuotojų</t>
  </si>
  <si>
    <t>1. Paruošiamieji darbai;
2. Išorinė apžiūra;
3. Išorinio montažo parengimas ir patikrinimas. Reikalingų užrašų (markiruočių) paruošimas.
4. Matavimų prietaisų keitimas keitimas vadovaujantis gamyklos gamintojo instrukcijomis, technologinėmis kortomis;
5. Antrinių grandinių izoliacijos matavimai ir bandymai;
6. Reikalingų nuostatų ir kitų parametrų nustatymas pagal įrangos gamintojų instrukcijas, Elektros įrenginių relinės apsaugos ir automatikos įrengimo taisyklių ,  Elektrinių ir elektros tinklų eksploatavimo taisyklių, Elektros įrenginių bandymo normų ir apimčių, kitų techninių dokumentų reikalavimus bei savininko užduotis; 
7. Matavimų prietaisų  funkcijų detalus charakteristikų patikrinimas pagal jų gamintojų, Elektros įrenginių relinės apsaugos ir automatikos įrengimo taisyklių ,  Elektrinių ir elektros tinklų eksploatavimo taisyklių, Elektros įrenginių bandymo normų ir apimčių, kitų techninių dokumentų reikalavimus;
8. Matavimų prietaisų  tarpusavio sąveikos su kitais objekte veikiančiais RAA įtaisais ir pastotės valdikliu (TSPĮ, valdymo informavimo sistema),  išbandymas jei yra įrengta;
9. Eksploatavimo instrukcijų (operatyvinės priežiūros ir techninės priežiūros) koregavimas;
10. Protokolų, ataskaitų ir schemų įforminimas.</t>
  </si>
  <si>
    <t>Jutikliai ir davikliai su matuojantys slėgį (manometrai, barometrai), skysčių ir dujų srautą, kiekį ir/ar lygį, drėgmę (higrometrai), temperatūrą (termometrai), optinius ir optinius fizikinius dydžius, laiką (laikrodiniai jungikliai), dažnį, ir kita  technologiškai sietina įranga  ir aptarnaujama RAA darbuotojų</t>
  </si>
  <si>
    <t>1. Paruošiamieji darbai;
2. Išorinė apžiūra;
3. Išorinio montažo parengimas ir patikrinimas. Reikalingų užrašų (markiruočių) paruošimas.
4. Jutiklių ir daviklių keitimas vadovaujantis gamyklos gamintojo instrukcijomis, technologinėmis kortomis;
5. Antrinių grandinių izoliacijos matavimai ir bandymai;
6. Reikalingų nuostatų ir kitų parametrų nustatymas pagal įrangos gamintojų instrukcijas, Elektros įrenginių relinės apsaugos ir automatikos įrengimo taisyklių ,  Elektrinių ir elektros tinklų eksploatavimo taisyklių, Elektros įrenginių bandymo normų ir apimčių, kitų techninių dokumentų reikalavimus bei savininko užduotis; 
7. Jutiklių, daviklių  ir kitų antrinių grandinių elementų bei atskirų funkcijų detalus charakteristikų patikrinimas pagal jų gamintojų, Elektros įrenginių relinės apsaugos ir automatikos įrengimo taisyklių ,  Elektrinių ir elektros tinklų eksploatavimo taisyklių, Elektros įrenginių bandymo normų ir apimčių, kitų techninių dokumentų reikalavimus;
8. Jutiklių ir daviklių  tarpusavio sąveikos su kitais objekte veikiančiais RAA įtaisais ir pastotės valdikliu (TSPĮ, valdymo informavimo sistema), kai operatyvinė įtampa U = Uv, išbandymas  jei yra įrengta;
9. Eksploatavimo instrukcijų (operatyvinės priežiūros ir techninės priežiūros) koregavimas;
10. Protokolų, ataskaitų ir schemų įforminimas.</t>
  </si>
  <si>
    <t>Automatinai jungikliai su srovės nuotėkio relėmis ir be jų iki 200A,  valdymo raktai, kirtikliai, tarpės, bandymo blokai, bloko kontaktai ir kita  technologiškai sietina įranga  aptarnaujama RAA darbuotojų</t>
  </si>
  <si>
    <t xml:space="preserve">1. Paruošiamieji darbai;
2. Išorinė apžiūra;
3. Išorinio montažo parengimas ir patikrinimas. Reikalingų užrašų (markiruočių) paruošimas.
4. Antrinių grandinių  komutacinių aparatų  keitimas vadovaujantis gamyklos gamintojo instrukcijomis, technologinėmis kortomis;
5. Antrinių grandinių izoliacijos matavimai ir bandymai;
6. Reikalingų nuostatų ir kitų parametrų nustatymas pagal įrangos gamintojų instrukcijas, Elektros įrenginių relinės apsaugos ir automatikos įrengimo taisyklių ,  Elektrinių ir elektros tinklų eksploatavimo taisyklių, Elektros įrenginių bandymo normų ir apimčių, kitų techninių dokumentų reikalavimus bei savininko užduotis; 
7. Antrinių grandinių  komutacinių aparatų ir kitų antrinių grandinių elementų  funkcijų  charakteristikų patikrinimas pagal jų gamintojų, Elektros įrenginių relinės apsaugos ir automatikos įrengimo taisyklių ,  Elektrinių ir elektros tinklų eksploatavimo taisyklių, Elektros įrenginių bandymo normų ir apimčių, kitų techninių dokumentų reikalavimus;
8. Antrinių grandinių  komutacinių aparatų ir kitų antrinių grandinių elementų  tarpusavio sąveikos su kitais objekte veikiančiais RAA įtaisais ir pastotės valdikliu (TSPĮ, valdymo informavimo sistema), kai operatyvinė įtampa U = Uv, išbandymas  jei yra įrengta;
9. Eksploatavimo instrukcijų (operatyvinės priežiūros ir techninės priežiūros) koregavimas;
10. Protokolų, ataskaitų ir schemų įforminimas.
</t>
  </si>
  <si>
    <t>Mikroelektronikos ir elektromechaninių relių pagrindu sukonstruoti  daugiakomandiniai analoginiai prijunginio a. d. postai (ANKA -AVPA, ETL, PVZ, AVZK ir kiti),  taip pat prijunginio  įrangos  sąsajos su TSPĮ.</t>
  </si>
  <si>
    <t>1. Paruošiamieji darbai;
2. Išorinė apžiūra;
3. Relių ir aparatų vidaus apžiūra ir mechaninis patikrinimas;
4. Sugedusių elektroninių komponentų (plokščių), identifikavimas ir jų keitimas remiantis įtaisų gamintojų rekomendacijomis;
5. Izoliacijos varžos matavimai ir bandymas;
6. Elektros ir laiko charakteristikų patikrinimas. Patikrinti ir sureguliuoti visų RAA įrenginio elementų elektros ir laiko nuostatus bei charakteristikas, išskyrus tuos laiko nuostatus, kurie matuojami kompleksinio patikrinimo metu;
7. Kitų elektrinių   ir neelektrinių relių ar daviklių patikrinimas;
8. RAA įrenginio schemos elementų tarpusavio ryšių patikrinimas;
9. Kompleksinis RAA įrenginio patikrinimas;
10. RAA įrenginio ryšių su kitais puskomplekčiais ir kitais RAA įrenginiais patikrinimas;
11. RAA įrenginio patikrinimas darbo srovėmis;
12. RAA įrenginio paruošimas įjungimui;
13. RAA įrenginio įjungimas;
14. Ataskaitinės dokumentacijos paruošimas ir pridavimas užsakovui.</t>
  </si>
  <si>
    <t>Skaitmeninių  postų   veikiančių į skaitmenizuotus kanalus (tiesioginės optikos ir/ar per aukštodažnio  ryšio kanalinę įrangą) gedimų šalinimas</t>
  </si>
  <si>
    <t xml:space="preserve"> Skaitmeniniai  postai (ETL, POWERLINK, SWT3000, DIP5000 ir kiti)  veikiantis į skaitmenizuotus kanalus tiesioginės optikos ir/ar per ryšio kanalinę įrangą, taip pat prijunginio  įrangos sąsajos su TSPĮ.</t>
  </si>
  <si>
    <t>Apsaugų relių keitimas</t>
  </si>
  <si>
    <t>Elektromagnetinės relės (tarpinės, srovės, įtampos, sinchronizmo kontrolės signalinės) , indukcinės relės (srovės,  galios,  laiko, varžos (KRS) dažnio), diferencinės su įsisotinačiais transformatoriais, puslaidininkinės (laiko, dažnio, pagalbiniai įtaisai), simetrinių dedamųjų relės(srovės, galios, galios švytavimų), pagalbiniai maitinimo blokai, impulsiniai fiksavimo prietaisai (FIP, FIS,LIFP)</t>
  </si>
  <si>
    <t>1. Paruošiamieji darbai;
2. Išorinė apžiūra;
3. Išorinio montažo parengimas ir patikrinimas. Reikalingų užrašų (markiruočių) paruošimas.
4. Apsaugų relių keitimas vadovaujantis gamyklos gamintojo instrukcijomis, technologinėmis kortomis;
5. Izoliacijos matavimai ir bandymai;
6. Reikalingų nuostatų ir kitų parametrų nustatymas pagal įrangos gamintojų instrukcijas, Elektros įrenginių relinės apsaugos ir automatikos įrengimo taisyklių ,  Elektrinių ir elektros tinklų eksploatavimo taisyklių, Elektros įrenginių bandymo normų ir apimčių, kitų techninių dokumentų reikalavimus bei savininko užduotis; 
7. Apsaugų relių antrinių grandinių elementų bei atskirų funkcijų detalus charakteristikų patikrinimas pagal jų gamintojų, Elektros įrenginių relinės apsaugos ir automatikos įrengimo taisyklių ,  Elektrinių ir elektros tinklų eksploatavimo taisyklių, Elektros įrenginių bandymo normų ir apimčių, kitų techninių dokumentų reikalavimus;
8. Apsaugų relių tarpusavio sąveikos su kitais objekte veikiančiais RAA įtaisais ir pastotės valdikliu (TSPĮ, valdymo informavimo sistema), kai operatyvinė įtampa U = Uv ir U = 0.8Uv išbandymas;
9. Išbandymas nutraukiant–paduodant operatyvinę įtampą (sudėtingiems RAA įrenginiams) ir išbandymas visais galimais darbo režimais; 
10. Eksploatavimo instrukcijų (operatyvinės priežiūros ir techninės priežiūros) koregavimas;
11. Protokolų, ataskaitų ir schemų įforminimas.</t>
  </si>
  <si>
    <t xml:space="preserve">Signalinės lemputės (kaitrinės, LED tipo) su cokolais, sumontuotos  centrinės signalizacijos, pastotės valdymo skyduose, relinių apsaugų ir automatikos spintose ir kitoje  technologiškai sietinoje RAA darbuotojų aptarnaujamoje įrangoje.   </t>
  </si>
  <si>
    <t xml:space="preserve">
1. Paruošiamieji darbai;
2. Išorinė apžiūra; 
3. Sugedusių lempučių ar jų cokolių keitimas ir patikrinimas;
4.Atliktų darbų ataskaitų paruošimas ir pridavimas užsakovui;
</t>
  </si>
  <si>
    <t>Aukšto dažnio kanalo įrenginų gedimų šalinimas</t>
  </si>
  <si>
    <t>Aukšto dažnio kabelio, prijungimo ir skiriamojo filtras, užtvėriklio suderinimo elementas.</t>
  </si>
  <si>
    <t>1. Paruošiamieji darbai;
2. Išorinė apžiūra;
3. Aparatų vidaus apžiūra ir mechaninis patikrinimas;
4. Sugedusių elektroninių komponentų, identifikavimas ir jų keitimas remiantis įtaisų gamintojų rekomendacijomis,
5. Izoliacijos varžos matavimai ir bandymas;
6. Montažo kokybės patikrinimas ryšio kondensatorių, prijungimo filtrų, aukšto dažnio kabelių ir skiriamųjų filtrų, užtvėriklių ir jų suderinimo elementų;
7. Patikrinimas ir sureguliavimas elektrinių charakteristikų užtvėriklių suderinimo elementams, prijungimo filtrams, skiriamiesiems filtrams pagal jų gamintojų ir kitų techninių dokumentų reikalavimus;
8. Aušto dažnio kanalo patikrinimas į aukšto dažnio aparatūrą ir pagrindinį įrenginį padavus darbinių parametrų sroves ir įtampas; 
9. Eksploatavimo dokumentų koregavimas
10. Protokolų, ataskaitų ir schemų paruošimas.</t>
  </si>
  <si>
    <t xml:space="preserve">Įtaisai, turintis procesorių (-ius), kurie gali gauti arba perduoti duomenis ar valdymo komandas iš išorinio šaltinio arba į išorinį šaltinį, vykdantis loginių mazgų funkcijas konkrečiomis aplinkybėmis  ir turintys  atskirų elementų sąsajas (naudotojo, aparatinės, programų, duomenų tinklo).  Relinės apsaugos terminalai gamintojų ABB, SIEMENS, ALSTOM ir kiti. </t>
  </si>
  <si>
    <t>1. Paruošiamieji darbai;
2. Išorinė apžiūra;
3. Patikrinama, ar nėra kištukinių jungčių mechaninių defektų, ar patikimi tvirtinimai ir varžtinės jungtys;
4. Sugedusių funkcinių plokščių, elektronikos komponentų, identifikavimas ir jų keitimas remiantis intelektualiųjų elektroninių įtaisų gamintojų rekomendacijomis, arba Intelektualiųjų elektroninių įtaisų keitimas į tos pačios paskirties įtaisą (-us).
5. Izoliacijos varžos matavimai ir bandymas;
6.Išorinio ir vidaus montažo (konfigūravimo) galutinis parengimas ir patikrinimas;
7. Reikalingų nuostatų ir kitų parametrų nustatymą pagal įrangos gamintojų instrukcijas, Elektros įrenginių relinės apsaugos ir automatikos įrengimo taisyklių ,  Elektrinių ir elektros tinklų eksploatavimo taisyklių, Elektros įrenginių bandymo normų ir apimčių, kitų techninių dokumentų reikalavimus bei Litgrid AB užduotis;
8. Relių ir kitų antrinių grandinių elementų bei atskirų funkcijų detalų charakteristikų patikrinimą pagal jų gamintojų, Elektros įrenginių relinės apsaugos ir automatikos įrengimo taisyklių ,  Elektrinių ir elektros tinklų eksploatavimo taisyklių, Elektros įrenginių bandymo normų ir apimčių, kitų techninių dokumentų reikalavimus
9. Relinių apsaugų ir automatikos veikimo ir suveikimo laiko kompleksiniai matavimai, nuo pašalinio šaltinio paduodant į apsaugą avarinio režimo srovę ir įtampą, kai operatyvinė įtampa U = Uv; 
10. RAA įrangos išbandymą visoje schemoje kartu su kitais aparatais, kai į tikrinamą schemą paduodama  operatyvinė įtampa U = Uv ir U = 0,8Uv.Išmatuojamas įrenginio suveikimo laikas.
11.RAA įtaisų tarpusavio sąveikos su kitais objekte veikiančiais RAA įtaisais ir pastotės valdikliu (TSPĮ, valdymo informavimo sistema), kai operatyvinė įtampa U = Uv, išbandymą;
12. Išbandymas nutraukiant–paduodant operatyvinę įtampą (sudėtingiems RAA įrenginiams) ir išbandymas visais galimais darbo režimais; 
13. Išbandymas padavus į įrangą darbinių parametrų srovę ir įtampą, taip pat nutraukiant–paduodant ir perjungiant įtampos grandines bei bandomąjį eksploatavimą visais kitais galimais režimais;
14. Eksploatavimo dokumentų koregavimas;
15. Protokolų, ataskaitų ir schemų paruošimas.</t>
  </si>
  <si>
    <t>Elektronikos, mikroelektronikos ir elektromechaninių  relių pagrindu  sukonstruota relinė apsauga ir automatika kurią sudaro  elektroniai prietaisai ir įtaisai, kuriuose veikimo principas paremtas sąveika su elektrinį krūvį turinčių dalelių ir  elektromagnetiniais  laukais, tam, kad  priimti elektromagnetinius švytavimus, elektromagnetinę energiją keisti, generuoti, stiprinti, o gautą informciją apdirbti ir išsaugoti. Prietaisai ir įtaisai klaisfikuojami kaip analoginai (lygintuvai, maitinimo blokai, operaciniai stiprintuvai, generatoriai, multivibratoriai,  filtrai, dažnių maišytuvai, analoginiai daugintuvai, magnetinai stiprintuvai ir kiti) ir skaitmeniniai ( loginai elementai, trigeriai, ventiliai, trigeriai, kamparotoriai, taktinių impulsų generatoriai, skaitikliai, šifratoriai, dešifratoriai,  sumatoriai, aritmetinai - loginiai įrenginiai, mikrokontroleriai  ir kiti).  Akumulitorių baterijų įkroviklių antrinės grandinės,   gedimų signalizacijos įtaisai (BSM, SACO), matavimo keitiklai, ARĮ automatikos mikrokomtroleriai ir  kita  technologiškai sietina įranga  ir aptarnaujama RAA darbuotojų.</t>
  </si>
  <si>
    <t xml:space="preserve">1. Paruošiamieji darbai;
2. Išorinė apžiūra;
3. Aparatų vidaus apžiūra ir mechaninis patikrinimas;
4. Izoliacijos varžos matavimai ir bandymas;
5.Išorinio ir vidaus montažo (konfigūravimo)jei toks yra galutinį parengimas ir patikrinimas;
6. Relių ir kitų antrinių grandinių elementų bei atskirų funkcijų detalų charakteristikų patikrinimą pagal jų gamintojų, Elektros įrenginių relinės apsaugos ir automatikos įrengimo taisyklių ,  Elektrinių ir elektros tinklų eksploatavimo taisyklių, Elektros įrenginių bandymo normų ir apimčių, kitų techninių dokumentų reikalavimus;
7. Reikalingų nuostatų ir kitų parametrų nustatymą pagal įrangos gamintojų instrukcijas, Elektros įrenginių relinės apsaugos ir automatikos įrengimo taisyklių ,  Elektrinių ir elektros tinklų eksploatavimo taisyklių, Elektros įrenginių bandymo normų ir apimčių, kitų techninių dokumentų reikalavimus bei Litgrid AB užduotis;
8. RAA įrangos išbandymą visoje schemoje kartu su kitais aparatais, kai į tikrinamą schemą paduodama  operatyvinė įtampa U = Uv ir U = 0,8Uv.Išmatuojami įrenginio suveikimo laikas.
9. Eksploatavimo dokumentų koregavimas;
10. Protokolų, ataskaitų ir schemų paruošimas.
</t>
  </si>
  <si>
    <t xml:space="preserve">1. Pagalbinių elektros įrenginių ir kitos įrangos išjungimas ir įjungimas; 
2. Apsaugos nuo elektros įspėjančiųjų ir draudžiančiųjų ženklų uždėjimas ir nuėmimas; 
3. Kilnojamųjų įžemiklių uždėjimas ir nuėmimas pastotėse; 
4. Įtampos buvimo (nebuvimo) patikrinimas; 
5. Užsakovo informavimas apie RAA įrangos poveikius; 6. Užsakovo informavimas apie pastebėtus pagrindinių ir pagalbinių elektros įrenginių bei kitos įrangos gedimus (defektus); 
7. Pagalbinių elektros įrenginių bei kitos įrangos avarinė apžiūra; 
8. Ypatingais atvejais pagalba Užsakovui likviduojant gaisrus objektuose (leidimo gesinti elektros įrenginius išdavimas, užsidegimo likvidavimas turimomis gaisro gesinimo priemonėmis); 
9. Ypatingais atvejais saugos tarnybos darbuotojų, užtikrinančių pastočių fizinę apsaugą, priežiūra jiems esant pastočių teritorijoje. Darbo laikas skaičiuojamas pagal faktinį atlikimo laiką (skaičiuojant nuo  dispečerio komandos atlikti konkrečius veiksmus iki pranešimo apie įvykdymą dispečeriui).  Darbo sąnaudų įkainiai imami iš patvirtintų įkainių (valandinio darbo įkainio) ir aktuojama pagal faktinius kiekius. Laikai fiksuojami dispečerio operatyviniame žurnale. Minimalus aktuojamas darbo kiekis 1,0 val (Kvalifikacija: RAA inžinierius).
</t>
  </si>
  <si>
    <t>RAA 2-jų inžinierių  vienos  valandos darbo kaina</t>
  </si>
  <si>
    <t>Darbų atlikimo apimtis ir jų terminai derinami su Užsakovu. Aktuojama pagal faktines darbo laiko  ir sąnaudas  (valandinį įkainį)</t>
  </si>
  <si>
    <t xml:space="preserve">Mikroprocesorinių, mikroelektronikos ir elektromechaninių relių pagrindu sukonstruota RAA, kurią sudaro tikrinamo prijunginio: distancinė, srovės, įtampos, kitos apsaugos ir automatikos funkcijos, valdymas, signalizacija, matavimai tame tarpe sąsajos su TSPĮ, stacionarūs matavimų prietaisai ir jutikliai, valdymo blokuotė, fiksuojantys prietaisai, avarinių procesų registratoriai ir kiti RAA įtaisai. Taip pat, RAA įtaisų antrinės grandinės, matavimų transformatorių išorinės antrinės grandinės, įtaisų sąsajos su komutacinių aparatų pavaromis su jose esančiais RAA įtaisais, taip pat sąsajos su tikrinamo prijunginio papildomus RAA nomenklatūrinių darbų paketus sudarančia RAA įranga, bei pastarosios sąsajos su komutaciniais aparatais, horizontaliųjų ryšių sąveika išpildyta  IEC61850  protokolu (jei jis yra įdiegtas), prijunginio spintoje(ose) joje sumontuota visa kita įranga, išskyrus tą kuri technologiškai yra išskirta ir neaptarnaujama RAA darbuotojų.
</t>
  </si>
  <si>
    <t>1. Paruošimieji darbai;
2. Relinės apsaugos ir automatikos vidaus ir lauko spintų gamyklinių bandymų organizavimas; 
3. Relinės apsaugos ir automatikos įrenginių objekte sumontavimas;
4. Izoliacijos bandymas ir matavimai;
5. Relinės apsaugos ir automatikos veikimo tikrinimas;
6. Kompleksiniai bandymai; 
7. Patikrinimas darbo srove;
8. Darbų užbaigimas ir paruoštos išpildomosios dokumentacijos pateikimas užsakovui.</t>
  </si>
  <si>
    <t>1. Techninės užduoties analizė;
2. Vieno etapo techninio darbo (supaprastinto) projekto paruošimas
3. Užsakovo pritarimo gavimas parengtam techniniam darbo projektui;
4. Bendroji paruošto techninio darbo projekto ekspertizė (statant naujai, rekonstruojant, kapitalinio remonto atveju) išskyrus kai yra paruošti ir patvirtinti tipiniai projektai;
5. Paruošto techninio darbo projekto perdavimas užsakovui;
6. Techninio darbo projekto tvirtinimas, kai atlikta projekto ekspertizė (kai yra privaloma) ir gautas projekto ekspertizės aktas su išvada, kad projektas gali būti tvirtinamas.</t>
  </si>
  <si>
    <t>Išmanusis elektroninis įrenginys (IED  -angl. Intelligent Electronic Device), matavimo įrenginys (MU- angl. Merging Unit )  ar   kiti mikroprocesoriniai įrenginiai turintis mikroprogramą (angl. Firmware),  kuri užtikrina įrenginio savitą mikrokomandų ir operacijų seką.  Įrenginiai skirti relinės apsaugos, automatikos, matavimų, valdymo, signalizacijos ir duomenų perdavimo  IEC60870-5-103 ar  IEC61850 standartuose aprašytais principais, įskaitant  GOOSE  (angl. Generic Object Oriented Substation Events) žinutes. Aprašyti įrenginiai technologiškai priskirti RAA įrangai.
 Į nomenklatūrinio darbo apimtis įeina  mikroprogramos keitimo darbai, įrenginio pilnutinis patikrinimas, bet neapsiribojant, sąsajos su tikrinamo prijunginio papildomus RAA nomenklatūrinių darbų paketus ir kitus pagrindinius RAA nomenklatūrinių darbų paketus  sudarančia RAA įranga, sąsajos su komutaciniais aparatais, horizontaliųjų ryšių sąveika išpildyta  IEC61850  protokolu (jei jis yra įdiegtas), prijunginio RAA spintoje sumontuota visa kita įranga, išskyrus tą kuri technologiškai yra išskirta ir neaptarnaujama RAA darbuotojų</t>
  </si>
  <si>
    <t xml:space="preserve">1. Paruošiamieji darbai;
2. Išorinė apžiūra;
3. Relių ir aparatų vidaus apžiūra ir mechaninis patikrinimas;
4. Izoliacijos varžos matavimai ir izoliacijos  bandymas;
5. .Mikroprocesorinio įrenginio įmontuotos programinės įrangos keitimas;
6. Įrenginio vidaus montažo (konfigūravimo) galutinis parengimas ir patikrinimas;
7. Srovės , įtampos, varžos, laiko ir kitų  įrenginyje įvestų parametrų patikrinimas pagal įrangos gamintojų instrukcijas, Elektros įrenginių relinės apsaugos ir automatikos įrengimo taisyklių ,  Elektrinių ir elektros tinklų eksploatavimo taisyklių, Elektros įrenginių bandymo normų ir apimčių, bei Litgrid AB nuostatų užduotis ir kitų techninių dokumentų reikalavimus;
8. Įrenginio ir kitų antrinių grandinių elementų bei atskirų funkcijų detalus charakteristikų patikrinimas pagal gamintojo, Elektros įrenginių relinės apsaugos ir automatikos įrengimo taisyklių ,  Elektrinių ir elektros tinklų eksploatavimo taisyklių, Elektros įrenginių bandymo normų ir apimčių, kitų techninių dokumentų reikalavimus;
9. Mikroprocesorinių relių (apsaugos ir valdymo) patikrinimas;
10. Kitų elektrinių   ir neelektrinių relių ar daviklių patikrinimas;
11. RAA įrenginių tarpusavio ryšių ir ryšių su komutaciniais aparatais patikrinimas;
12. RAA įtaisų tarpusavio sąveikos su kitais objekte veikiančiais RAA įtaisais,  binarinių įėjimų/išėjimų, LED indikacijos, domenų perdavimo į/iš valdymo sistemą patikrinimas;
13. Išbandymas nutraukiant–paduodant operatyvinę įtampą (sudėtingiems RAA įrenginiams) ir išbandymas visais galimais darbo režimais; 
14.Relinių apsaugų ir automatikos veikimo ir suveikimo laiko kompleksiniai matavimai;
15. RAA įrenginio paruošimas įjungimui;
16. RAA įrenginio įjungimas;
17. Eksploatavimo dokumentų koregavimas (techninės priežiūros instrukcija ir kt.);
18. Ataskaitinės dokumentacijos (protokolų, ataskaitos,  principinės/ montažinės schemos, konfigūracijos, instrukcijos ir kt.) paruošimas ir pridavimas užsakovui. </t>
  </si>
  <si>
    <t xml:space="preserve">RAA- SLPTK </t>
  </si>
  <si>
    <t>Prijunginio standartinio nomeklatūrinio darbo apimtis sudarantis mikroprocesoriniai terminalai su visomis jo naudojamomis funkcijomis, jo  srovės, įtampos, kitos automatikos funkcijos, valdymas, signalizacija,  matavimai tame tarpe sąsajos su TSPĮ,  avarinių procesų  ir įvykių registratoriai,  valdymo blokuotė ir kiti RAA įtaisai. Taip pat, įtaisų antrinės grandinės, matavimų transformatorių išorinės antrinės grandinės nuo gnybtų spintų iki terminalo, galinės relės, įtaisų sąsajos su komutacinio aparato pavara su jose esančiais RAA įtaisais, taip pat sąsajos su tikrinamo prijunginio papildomus RAA nomenklatūrinių darbų paketus ir kitus pagrindinius RAA nomenklatūrinių darbų paketus  sudarančia RAA įranga, bei sąsajos su komutaciniais aparatais, horizontaliųjų ryšių sąveika išpildyta  IEC61850  protokolu (jei jis yra įdiegtas), prijunginio spintoje(ose) joje sumontuota visa kita įranga, išskyrus tą kuri technologiškai yra išskirta ir neaptarnaujama RAA darbuotojų.</t>
  </si>
  <si>
    <t>1. Paruošiamieji darbai;
2. Slaptažodžių keitimas;
3. RAA įrenginio paruošimas įjungimui;
4. RAA įrenginio įjungimas;
5. Ataskaitinės dokumentacijos paruošimas ir pridavimas užsakovui.</t>
  </si>
  <si>
    <t xml:space="preserve">Akumuliatorių baterijos įkroviklis su jame sumontuotais   jungikliais, perjungikliais, rodykliniais ir skaitmeniniais matavimo prietaisais, keitikliais  nepriskirtais teisinei metrologijai. Funkciškai susieti jutikliai, įkrovimo režimus palaikanti valdanti  ir kontroliuojanti įranga.  Įkroviklio funkciniai mazgai ir įtaisai kurie technologiškai yra aptarnaujami RAA darbuotojų. Antrinės grandinės su kitus RAA įrangos RAA nomenklatūrinių darbų paketus sudarančiais įtaisais, sąsajos su TSPĮ iki atskyrimo gnybtino.
</t>
  </si>
  <si>
    <t>1. Paruošiamieji darbai;
2. Išorinė apžiūra;
3. Vidaus apžiūra ir mechaninis patikrinimas;
4. Sugedusių elektroninių komponentų (plokščių), identifikavimas ir jų keitimas remiantis įtaisų gamintojų rekomendacijomis;
5. Izoliacijos varžos matavimai ir bandymas;
6. Elektros ir laiko charakteristikų patikrinimas. Patikrinti ir sureguliuoti visų  įrenginio elementų elektros ir  laiko charakteristikas;
7. Kitų elektrinių   ir neelektrinių relių ar daviklių patikrinimas;
8. Įrenginio schemos elementų tarpusavio ryšių patikrinimas;
9. Kompleksinis  įrenginio patikrinimas;
10. Įenginio ryšių su kitais  RAA įrenginiais patikrinimas;
11. Įrenginio patikrinimas darbo srovėmis;
12. Įenginio paruošimas įjungimui;
13. Įrenginio įjungimas;
14. Ataskaitinės dokumentacijos paruošimas ir pridavimas užsakovui.</t>
  </si>
  <si>
    <t xml:space="preserve">Mikroprocesorinio RAA terminalo   keitimas  </t>
  </si>
  <si>
    <t xml:space="preserve">Mikroprocesorinis  RAA  terminalas su visomis jo antrinėmis grandinėmis: srovės, įtampos, valdymo, signalizacijos,  matavimų.  Sąsajos su protokolų keitikliais, PDH/SDH multiplekseriais, komutatoriais.  Antrinės grandinės  iki mikroprocesorinio RAA terminalo, nuo prijunginio gnybtų spintos gnybtų,  dvipozicinių,  tarpinių rėlių, raktų, sąsajos su komutacinio aparato pavara su jose esančiais RAA įtaisais, taip pat sąsajos su  prijunginio  spintoje(ose)  sumontuota visa kita įranga, išskyrus tą įrangą,  kuri technologiškai yra išskirta ir neaptarnaujama RAA darbuotojų. RAA spintos konstrukciniai elementai reikalingi mikroprocesorinio RAA  terminalo keitimo darbams atlikti.
</t>
  </si>
  <si>
    <t>1. Paruošiamieji darbai;
2. Išorinė apžiūra;
3. Keičiamo  mikroprocesorinio RAA terminalo demontavimas  ir  kito mikroprocesorinio RAA terminalo savo techninėmis charakteristikomis ir fikcijomis analogiško sumontavimas;
4. Kištukinių jungčių, tvirtinimų ir varžtinių jungčių patikrinimas;
5.  Išorinio ir vidaus montažo (konfigūravimo) galutinis parengimas ir patikrinimas;
6.Mikroprocesoriniame RAA terminale (uose)  standarto IEC61850 (Ed. 1,Ed. 2, Ed. 2.1) apibrėžto reikalavimais  duomenų mainų  MMS, GOOSE, Sampled Values   suformavimas. Kitų standartų ir protokolų  IEC60870-5-103 , LON reikalavimais duomenų mainų  suformavimas.
7. Izoliacijos varžos matavimai ir bandymas;
8. Reikalingų nuostatų ir kitų parametrų nustatymą pagal įrangos gamintojų instrukcijas, Elektros įrenginių relinės apsaugos ir automatikos įrengimo taisyklių ,  Elektrinių ir elektros tinklų eksploatavimo taisyklių, Elektros įrenginių bandymo normų ir apimčių, kitų techninių dokumentų reikalavimus bei Litgrid AB užduotis;
9. Relių ir kitų antrinių grandinių elementų bei atskirų funkcijų detalų charakteristikų patikrinimą pagal jų gamintojų, Elektros įrenginių relinės apsaugos ir automatikos įrengimo taisyklių ,  Elektrinių ir elektros tinklų eksploatavimo taisyklių, Elektros įrenginių bandymo normų ir apimčių, kitų techninių dokumentų reikalavimus
10. Relinių apsaugų ir automatikos veikimo ir suveikimo laiko kompleksiniai matavimai, nuo pašalinio šaltinio paduodant į apsaugą avarinio režimo srovę ir įtampą, kai operatyvinė įtampa U = Uv; 
11. RAA įrangos išbandymą visoje schemoje kartu su kitais aparatais, kai į tikrinamą schemą paduodama  operatyvinė įtampa U = Uv ir U = 0,8Uv.Išmatuojamas įrenginio suveikimo laikas.
12. RAA įtaisų tarpusavio sąveikos su kitais objekte veikiančiais RAA įtaisais ir pastotės valdikliu (TSPĮ, valdymo informavimo sistema), kai operatyvinė įtampa U = Uv, išbandymą;
13. Išbandymas nutraukiant–paduodant operatyvinę įtampą (sudėtingiems RAA įrenginiams) ir išbandymas visais galimais darbo režimais; 
14. Išbandymas padavus į įrangą darbinių parametrų srovę ir įtampą, taip pat nutraukiant–paduodant ir perjungiant įtampos grandines bei bandomąjį eksploatavimą visais kitais galimais režimais;
15. Įrenginio paruošimas įjungimui;
16. Įrenginio įjungimas;
17. Ataskaitinės dokumentacijos paruošimas ir pridavimas užsakovui.</t>
  </si>
  <si>
    <t>Mikroprocesorinis  RAA  terminalas su visomis jo antrinėmis grandinėmis: srovės, įtampos, valdymo, signalizacijos,  matavimų.  Sąsajos su protokolų keitikliais, PDH/SDH multiplekseriais, komutatoriais.  Antrinės grandinės  iki mikroprocesorinio RAA terminalo, nuo prijunginio gnybtų spintos gnybtų,  dvipozicinių,  tarpinių rėlių, raktų, sąsajos su komutacinio aparato pavara su jose esančiais RAA įtaisais, taip pat sąsajos su  prijunginio  spintoje(ose)  sumontuota visa kita įranga, išskyrus tą įrangą,  kuri technologiškai yra išskirta ir neaptarnaujama RAA darbuotojų. RAA spintos konstrukciniai elementai reikalingi mikroprocesorinio RAA  terminalo montavimo darbams atlikti.</t>
  </si>
  <si>
    <t>1. Paruošiamieji darbai;
2. Išorinė apžiūra;
3. Prijunginio mikroprocesorinio RAA terminalo(ų) ir kitų techniniame darbo projekte numatytų įrenginių montavimas;
4.  Išorinio ir vidaus montažo (konfigūravimo) galutinis parengimas ir patikrinimas;
5. Mikroprocesoriniame RAA terminale (uose)  standarto IEC61850 (Ed. 1,Ed. 2, Ed. 2.1) apibrėžto reikalavimais  duomenų mainų  MMS, GOOSE, Sampled Values   suformavimas. Kitų standartų ir protokolų  IEC60870-5-103 , LON reikalavimais duomenų mainų  suformavimas.
6. Kištukinių jungčių, tvirtinimų ir varžtinių jungčių patikrinimas;
7. Izoliacijos varžos matavimai ir bandymas;
8. Reikalingų nuostatų ir kitų parametrų nustatymą pagal įrangos gamintojų instrukcijas, Elektros įrenginių relinės apsaugos ir automatikos įrengimo taisyklių ,  Elektrinių ir elektros tinklų eksploatavimo taisyklių, Elektros įrenginių bandymo normų ir apimčių, kitų techninių dokumentų reikalavimus bei Litgrid AB užduotis;
9. Relių ir kitų antrinių grandinių elementų bei atskirų funkcijų detalų charakteristikų patikrinimą pagal jų gamintojų, Elektros įrenginių relinės apsaugos ir automatikos įrengimo taisyklių ,  Elektrinių ir elektros tinklų eksploatavimo taisyklių, Elektros įrenginių bandymo normų ir apimčių, kitų techninių dokumentų reikalavimus
10. Relinių apsaugų ir automatikos veikimo ir suveikimo laiko kompleksiniai matavimai, nuo pašalinio šaltinio paduodant į apsaugą avarinio režimo srovę ir įtampą, kai operatyvinė įtampa U = Uv; 
11. RAA įrangos išbandymą visoje schemoje kartu su kitais aparatais, kai į tikrinamą schemą paduodama  operatyvinė įtampa U = Uv ir U = 0,8Uv.Išmatuojamas įrenginio suveikimo laikas.
12. RAA įtaisų tarpusavio sąveikos su kitais objekte veikiančiais RAA įtaisais ir pastotės valdikliu (TSPĮ, valdymo informavimo sistema), kai operatyvinė įtampa U = Uv, išbandymą;
13. Išbandymas nutraukiant–paduodant operatyvinę įtampą (sudėtingiems RAA įrenginiams) ir išbandymas visais galimais darbo režimais; 
14. Išbandymas padavus į įrangą darbinių parametrų srovę ir įtampą, taip pat nutraukiant–paduodant ir perjungiant įtampos grandines bei bandomąjį eksploatavimą visais kitais galimais režimais;
15. Įrenginio paruošimas įjungimui;
16. Įrenginio įjungimas;
17. Ataskaitinės dokumentacijos paruošimas ir pridavimas užsakovui.</t>
  </si>
  <si>
    <t xml:space="preserve">Saulės elektrinės gedimų šalinimas </t>
  </si>
  <si>
    <t xml:space="preserve">1.	Paruošiamieji darbai:
•	Prieš pradedant darbus, būtina susipažinti su saulės elektrinės dokumentacija, įskaitant gamintojo instrukcijas ir montavimo schemą.
•	Pasiruošti reikiamus įrankius ir medžiagas, tokius kaip apsauginiai akiniai, pirštinės, valymo priemonės, multimetras ir kt.
•	Atjungti saulės elektrinę nuo elektros tinklo.
2.	Remonto darbai: 
•	Saulės modulių keitimas, kai  saulės moduliai yra pažeisti, turi įtrūkimų  ar sudaužyti ir juos reikia pakeisti naujais.
•	Inverterio remontas arba keitimas, kai jie sugedę dėl vidaus komponentų senėjimo, perkaitimo kitų priežasčių.
•	Jungčių taisymas arba keitimas, kai laikui bėgant jungtys tarp saulės modulių, inverterio ir kitų komponentų paradusios sandarumą arba turi kitų defektų. 
•	Akumuliatoriaus keitimas, kai  akumuliatorius yra paradęs talpą arba kitaip sugedęs. 
3.	Saulės elektrinės atitikties gamintojo reikalavimams patikrinimas:
•	Patikslinti, ar saulės elektrinė sumontuota laikantis gamintojo instrukcijų ir rekomendacijų.
•	Įsitikinti, ar visi komponentai yra tinkamai suderinti ir atitinka vienas kitą.
4.	Ataskaitinės dokumentacijos paruošimas ir pridavimas užsakovui:
•	Po atliktų remonto darbų pateikti ataskaitą, kurioje apibendrinti atlikti darbai ir pateiktos išvados. </t>
  </si>
  <si>
    <t>Relinės apsaugos ir autoamtikos bei gnybtų spintų vidaus paviršių valymo bei sandarumo patikra</t>
  </si>
  <si>
    <t xml:space="preserve">1.	Paruošiamieji darbai.
1.1.  Prieš pradedant bet kokius valymo darbus, paruošiama darbo vieta,  gaunami reikalingi leidimai   atjungti  spintoje sumomntuotų įrenginių maitinimą.
2. Valymo procedūra.
2.1 . Pašalinamos  matomos ir šiukšlės;
2.2. Patikrinami gnybtų  blokai, varžtai dėl korozijos, pažeisti yra keičiami;
2.3. Naudojant  dulkių siurblį su minkštu šepečiu,  pašalinamos   dulės nuo paviršių.
2.4. Nuvalomi vidiniai paviršiai, relių ir laiduų su bepluoščiu audiniu. Prireikus,  sudrėkintu izopropilo alkoholiu.
2.5. Suspaustas oras naudojmas, jei bus užtikrinta, kad dulkės nebus  įstumtos  giliau į jautrius komponentus, reles ir pan.
2.6. Po valymo patikrinami visi  sujungimai, priveržiami visi laisvi.
2.6. Įsitikinama, kad visi nuvalyti paviršiai yra sausi prieš vėl prijungiant spintos įrangą prie maitinimo.
3. Sandarinimo patikrinimas.
3.1. Patikrinamos durų tarpines ir sandarikliai dėl nusidėvėjimo, įtrūkimų ar tarpų.
3.2. Nedelsiant pakeičiami  pažeisti  ar nusidėvėję sandarikliai.
3.3. Patikrinama, ar visos spintų durys užsidaro saugiai ir tinkamai užsifiksuoja.
3.4. Atliekama vizualinė apžiūrą aplink kabelių įėjimo taškus, kad įsitikinti  sandarinimo vientisumą.
3.5.Prirekus  naudojami  tinkami  sandarikliai, tarpinės  ar įvorės.
4. Ataskaitinės dokumentacijos paruošimas ir pridavimas užsakovui, kurioje turi būti nurodyta:
4.1. Valymo ir sandarinimo darbų data ir laikas.
4.2. Atsakingų asmenų vardai ir pavardės.
4.3. Atliktų darbų aprašymas, įskaitant naudotas priemones.
4.4. Bet kokie pastebėti defektai  ir jų sprendimo būdai.
4.5 Patikrinimo rezultatai, įskaitant sandariklių būklę ir atliktus pakeitimus.
</t>
  </si>
  <si>
    <t xml:space="preserve">Linijos mikroprocesorinis apsaugų komplektas su diferencinė apsauga (110–400 kV prijunginiui).  Projektavimo, montavimo ir  technologinio  derinimo  darbai.
</t>
  </si>
  <si>
    <t>Diferencinės apsaugos terminalas yra pagrindinis įrenginys, vykdantis linijos srovės analizę ir gedimų identifikavimą. Jis apima visas naudojamas funkcijas: apsaugos logiką, automatiką, matavimus, signalizaciją ir valdymą. Valdymo ir signalizacijos įranga apima įtaisus, skirtus linijos komutacinių aparatų valdymui ir būsenų indikavimui, bei sąsajas su pavaromis ir jų RAA įtaisais. Matavimo funkcijos ir sąsajos su TSPĮ apima tikslius elektros parametrų matavimus ir duomenų perdavimą į DVS. Avarinių procesų registratoriai yra įrenginiai, fiksuojantys gedimų ir įvykių chronologiją analizės tikslais. Valdymo blokuotės yra logikos sprendimai, užtikrinantys saugų ir koordinuotą komutacinių aparatų veikimą. Kiti RAA įtaisai yra papildomi komponentai, reikalingi apsaugos ir automatikos funkcijų įgyvendinimui. Antrinės grandinės apima įtaisų vidines ir išorines antrines grandines, matavimo transformatorių grandines nuo gnybtų spintų iki terminalo, galines relės ir jų sujungimus. Sąsajos su komutaciniais aparatais apima elektrines ir logines jungtis tarp relinių apsaugų įrenginių ir pagrindinių įrenginių. Užsakovo tiekiamojoe RAA spintoje sumontuota RAA įranga apima standartizuotą  sprendinį ir  papildomą įrangą, išskyrus technologiniu požiūriu atskirtą ir RAA darbuotojų neaptarnaujamą įrangą.</t>
  </si>
  <si>
    <t>110–400 kV prijunginio mikroprocesorinis  distancinės apsaugos komplektas. Projektavimo, montavimo ir  technologinio  derinimo  darbai.</t>
  </si>
  <si>
    <t>Distancinės apsaugos terminalas, kartu su valdymui skirtu terminalu arba integruotomis valdymo funkcijomis, bei integruotu telekomandų perdavimo–priėmimo įrenginiu arba jo integruotomis funkcijomis, yra pagrindiniai įrenginiai, vykdantys prijunginio srovės ir įtampos analizę bei gedimų identifikavimą. Komplektas  apima visas naudojamas funkcijas: apsaugos logiką, automatiką, matavimus, signalizaciją ir valdymą. Valdymo ir signalizacijos įranga apima įtaisus, skirtus linijos komutacinių aparatų valdymui ir būsenų indikavimui, bei sąsajas su pavaromis ir jų RAA įtaisais. Matavimo funkcijos ir sąsajos su TSPĮ apima tikslius elektros parametrų matavimus ir duomenų perdavimą į DVS. Avarinių procesų registratoriai yra įrenginiai, fiksuojantys gedimų ir įvykių chronologiją analizės tikslais. Valdymo blokuotės yra logikos sprendimai, užtikrinantys saugų ir koordinuotą komutacinių aparatų veikimą. Kiti RAA įtaisai yra papildomi komponentai, reikalingi apsaugos ir automatikos funkcijų įgyvendinimui. Antrinės grandinės apima įtaisų vidines ir išorines antrines grandines, matavimo transformatorių grandines nuo gnybtų spintų iki terminalo, galines relės ir jų sujungimus. Sąsajos su komutaciniais aparatais apima elektrines ir logines jungtis tarp relinių apsaugų įrenginių ir pagrindinių įrenginių. Užsakovo tiekiamojoe RAA spintoje sumontuota RAA įranga apima standartizuotą  sprendinį ir  papildomą įrangą, išskyrus technologiniu požiūriu atskirtą ir RAA darbuotojų neaptarnaujamą įrangą.</t>
  </si>
  <si>
    <t>110–400 kV microprocesorinė šynų diferencinės apsaugos komplektas. Projektavimo, montavimo ir  technologinio  derinimo  darbai.</t>
  </si>
  <si>
    <t>Diferencinės apsaugos kartu su valdymui skirtu terminalu arba integruotomis valdymo funkcijomis, vykdantis prijunginio (ių) srovės analizę ir gedimų identifikavimą. Jis apima visas naudojamas funkcijas: apsaugos logiką, automatiką, matavimus, signalizaciją ir valdymą. Valdymo ir signalizacijos įranga apima įtaisus, skirtus linijos komutacinių aparatų valdymui ir būsenų indikavimui, bei sąsajas su pavaromis ir jų RAA įtaisais. Matavimo funkcijos ir sąsajos su TSPĮ apima tikslius elektros parametrų matavimus ir duomenų perdavimą į DVS. Avarinių procesų registratoriai yra įrenginiai, fiksuojantys gedimų ir įvykių chronologiją analizės tikslais. Valdymo blokuotės yra logikos sprendimai, užtikrinantys saugų ir koordinuotą komutacinių aparatų veikimą. Kiti RAA įtaisai yra papildomi komponentai, reikalingi apsaugos ir automatikos funkcijų įgyvendinimui. Antrinės grandinės apima įtaisų vidines ir išorines antrines grandines, matavimo transformatorių grandines nuo gnybtų spintų iki terminalo, galines relės ir jų sujungimus. Sąsajos su komutaciniais aparatais apima elektrines ir logines jungtis tarp relinių apsaugų įrenginių ir pagrindinių įrenginių. Užsakovo tiekiamojoe RAA spintoje sumontuota RAA įranga apima standartizuotą  sprendinį ir  papildomą įrangą, išskyrus technologiniu požiūriu atskirtą ir RAA darbuotojų neaptarnaujamą įrangą.</t>
  </si>
  <si>
    <t>RAA -AVRMSA</t>
  </si>
  <si>
    <t>110–400 kV prijunginio mikroprocesorinis maksimalios srovės apsaugos komplektas. Projektavimo, montavimo ir  technologinio  derinimo  darbai.</t>
  </si>
  <si>
    <t>Maksimalios srovės apsaugos, įskaitant ir kryptines srovės apsaugas,  kartu su valdymui skirtu terminalu arba integruotomis valdymo funkcijomis, vykdantys prijunginio srovės ir įtampos analizę bei gedimų identifikavimą. Komplektas  apima visas naudojamas funkcijas: apsaugos logiką, automatiką, matavimus, signalizaciją ir valdymą. Valdymo ir signalizacijos įranga apima įtaisus, skirtus linijos komutacinių aparatų valdymui ir būsenų indikavimui, bei sąsajas su pavaromis ir jų RAA įtaisais. Matavimo funkcijos ir sąsajos su TSPĮ apima tikslius elektros parametrų matavimus ir duomenų perdavimą į DVS. Avarinių procesų registratoriai yra įrenginiai, fiksuojantys gedimų ir įvykių chronologiją analizės tikslais. Valdymo blokuotės yra logikos sprendimai, užtikrinantys saugų ir koordinuotą komutacinių aparatų veikimą. Kiti RAA įtaisai yra papildomi komponentai, reikalingi apsaugos ir automatikos funkcijų įgyvendinimui. Antrinės grandinės apima įtaisų vidines ir išorines antrines grandines, matavimo transformatorių grandines nuo gnybtų spintų iki terminalo, galines relės ir jų sujungimus. Sąsajos su komutaciniais aparatais apima elektrines ir logines jungtis tarp relinių apsaugų įrenginių ir pagrindinių įrenginių. Užsakovo tiekiamojoe RAA spintoje sumontuota RAA įranga apima standartizuotą  sprendinį ir  papildomą įrangą, išskyrus technologiniu požiūriu atskirtą ir RAA darbuotojų neaptarnaujamą įrangą.</t>
  </si>
  <si>
    <t>330–400 kV jungtuvo prijunginio komplektas su mikroprocesoriniu (-iais) valdikliu (-iais), turinčiais apsaugos funkcijas ir pofazinį valdymą. Projektavimo, montavimo ir  technologinio  derinimo  darbai.</t>
  </si>
  <si>
    <t>Komplektas su mikroprocesoriniu (-iais) valdikliu (-iais), turinčiais apsaugos, automatikos, sinchronizmo  ir pofazinio valdymo funkcijas,  vykdantys prijunginio srovės ir įtampos analizę bei gedimų identifikavimą,  Komplektas  apima visas naudojamas funkcijas: apsaugos logiką, automatiką, matavimus, signalizaciją ir valdymą. Valdymo ir signalizacijos įranga apima įtaisus, skirtus linijos komutacinių aparatų valdymui ir būsenų indikavimui, bei sąsajas su pavaromis ir jų RAA įtaisais. Matavimo funkcijos ir sąsajos su TSPĮ apima tikslius elektros parametrų matavimus ir duomenų perdavimą į DVS. Avarinių procesų registratoriai yra įrenginiai, fiksuojantys gedimų ir įvykių chronologiją analizės tikslais. Valdymo blokuotės yra logikos sprendimai, užtikrinantys saugų ir koordinuotą komutacinių aparatų veikimą. Kiti RAA įtaisai yra papildomi komponentai, reikalingi apsaugos ir automatikos funkcijų įgyvendinimui. Antrinės grandinės apima įtaisų vidines ir išorines antrines grandines, matavimo transformatorių grandines nuo gnybtų spintų iki terminalo, galines relės ir jų sujungimus. Sąsajos su komutaciniais aparatais apima elektrines ir logines jungtis tarp relinių apsaugų įrenginių ir pagrindinių įrenginių. Užsakovo tiekiamojoe RAA spintoje sumontuota RAA įranga apima standartizuotą  sprendinį ir  papildomą įrangą, išskyrus technologiniu požiūriu atskirtą ir RAA darbuotojų neaptarnaujamą įrangą.</t>
  </si>
  <si>
    <t>Galios autotransformatoriaus mikroprocesorinės apsaugos ir automatikos komplektas. Projektavimo, montavimo ir  technologinio  derinimo  darbai.</t>
  </si>
  <si>
    <t>Diferencinės apsaugos terminalas, mikroprocesorinis (-iai) valdiklis (-iai), turintis (-ys) apsaugos ir automatikos valdymo funkcijas, įskaitant technologinių apsaugų valdiklį ir automatiką  bei aukštos, vidutinės ir žemos įtampos rezervines apsaugas.   Komplektas  apima visas naudojamas funkcijas: apsaugos logiką, automatiką,  įtampos reguliavimo, apipūtimo ir siurblių valdymo ir kitas apsaugos bei  automatikos funkcijas, avarinių procesų registratorius matavimus, signalizaciją ir valdymą. Valdymo ir signalizacijos įranga apima įtaisus, skirtus galios autotransformatoriaus komutacinių aparatų valdymui ir būsenų indikavimui, bei sąsajas su jungtuvų pavaromis ir jų RAA įtaisais. Matavimo funkcijos ir sąsajos su TSPĮ apima tikslius elektros parametrų matavimus ir duomenų perdavimą į DVS. Avarinių procesų registratoriai yra įrenginiai, fiksuojantys gedimų ir įvykių chronologiją analizės tikslais. Valdymo blokuotės yra logikos sprendimai, užtikrinantys saugų ir koordinuotą komutacinių aparatų veikimą. Kiti RAA įtaisai yra papildomi komponentai, reikalingi apsaugos ir automatikos funkcijų įgyvendinimui. Antrinės grandinės apima įtaisų vidines ir išorines antrines grandines, matavimo transformatorių grandines nuo gnybtų spintų iki terminalo, galines relės ir jų sujungimus. Sąsajos su komutaciniais aparatais apima elektrines ir logines jungtis tarp relinių apsaugų įrenginių ir pagrindinių įrenginių. Užsakovo tiekiamojoe RAA spintoje sumontuota RAA įranga apima standartizuotą  sprendinį ir  papildomą įrangą, išskyrus technologiniu požiūriu atskirtą ir RAA darbuotojų neaptarnaujamą įrangą.</t>
  </si>
  <si>
    <t>110–400 kV linijos mikroprocesorinis telekomandų priėmimo–perdavimo komplektas. Projektavimo, montavimo ir  technologinio  derinimo  darbai.</t>
  </si>
  <si>
    <t xml:space="preserve">Mikroprocesorinis teleapsaugos (teleprotection) įrenginys skirtas skaitmeninių komandų perdavimui aukštos įtampos (110–400 kV) linijose per skaitmeninius ryšio kanalus – tiesioginę optiką arba ryšio kanalinę įrangą.
Įrenginį sudaro telekomandų siuntimo ir priėmimo modulis, vidiniai įvykių registratoriai, išoriniai komandų (apsaugos, automatikos, priešavarinės automatikos) formavimo, perjungimo ir signalizavimo įtaisai bei sąsajos su dispečerinio valdymo ir monitoringo sistemomis.
Šis įrenginys sumontuojamas RAA spintoje, kurią tiekia Užsakovas. RAA spintoje sumontuota įranga apima standartizuotą sprendinį ir papildomą RAA darbuotojų aptarnaujamą įrangą.
Į komplektą neįtraukiama technologiniu požiūriu atskirta telekomunikacijų įranga, tokia kaip multiplekseriai, optiniai keitikliai, maršrutizatoriai ir kita ryšio infrastruktūra. Ši įranga nepriskiriama RAA atsakomybei ir nėra aptarnaujama RAA specialistų.
</t>
  </si>
  <si>
    <t>Pastaba:  *</t>
  </si>
  <si>
    <t xml:space="preserve">Perdavimo tinklo  įrenginių eksploatvimo reglamentas </t>
  </si>
  <si>
    <t>Viso 2026-2030 m.</t>
  </si>
  <si>
    <r>
      <t xml:space="preserve">Darbo įkainis 
Eur  be PVM
</t>
    </r>
    <r>
      <rPr>
        <b/>
        <sz val="7"/>
        <color rgb="FFFF0000"/>
        <rFont val="Arial"/>
        <family val="2"/>
        <scheme val="major"/>
      </rPr>
      <t>(Pildo Rangovas)</t>
    </r>
  </si>
  <si>
    <r>
      <t xml:space="preserve">Pasiūlymo vertinimo suma, Eur be PVM
</t>
    </r>
    <r>
      <rPr>
        <b/>
        <sz val="7"/>
        <color rgb="FFFF0000"/>
        <rFont val="Arial"/>
        <family val="2"/>
        <scheme val="major"/>
      </rPr>
      <t>(Užsipildo automatiškai)</t>
    </r>
  </si>
  <si>
    <r>
      <t xml:space="preserve">110 kV Dujinio jungtuvo remontas pagal gamintojo gamyklinėje instrukcijoje </t>
    </r>
    <r>
      <rPr>
        <b/>
        <sz val="7"/>
        <rFont val="Arial"/>
        <family val="2"/>
        <scheme val="major"/>
      </rPr>
      <t>ir jungtuvo techninės priežiūros darbuose</t>
    </r>
    <r>
      <rPr>
        <sz val="7"/>
        <rFont val="Arial"/>
        <family val="2"/>
        <scheme val="major"/>
      </rPr>
      <t xml:space="preserve"> nurodytas apimtis. Rangovo darbuotojas, vykdantis remontą, turi būti apmokytas ir žinoti, kaip kokybiškai atlikti jungtuvo remontą. 
Šis darbas užsakomas papildomai, kartu su įkainiu "DJ tarpinių keitimas patalpoje".
Jei remonto atlikimui reikalingas gamintojo atstovo dalyvavimas, jis apmokamas pagal atskirą įkainį. Jungtuvo remonto komplektas apmokamas atskirai</t>
    </r>
  </si>
  <si>
    <r>
      <t>1. Techninio darbo projekto parengimas ir suderinimas su Užsakovu, kai projektas užsakomas. Projektas apmokamas pagal atskirą įkainį;
2.</t>
    </r>
    <r>
      <rPr>
        <b/>
        <sz val="7"/>
        <rFont val="Arial"/>
        <family val="2"/>
        <scheme val="major"/>
      </rPr>
      <t xml:space="preserve"> Įvadų matavimai prieš demontavimą (GOST tipo jungtuvui);
</t>
    </r>
    <r>
      <rPr>
        <sz val="7"/>
        <rFont val="Arial"/>
        <family val="2"/>
        <scheme val="major"/>
      </rPr>
      <t xml:space="preserve">3. Jungtuvo išmontavimas;
4. Metalo konstrukcijų sumontavimas (pritaikymas senoms);
5. Jungtuvo sumontavimas pagal gamyklinę instrukciją;
6. Matavimai pagal Bandymų reglamento reikalavimus;
7. Techninė priežiūra pagal Technologinę kortelę;
8. Naujo jungtuvo atvežimas ir išmontuoto įrenginio utilizavimas (pateikti pažymą) arba pervežimas į užsakovo sandėlį.
9. Tarpinių keitimas (visas, kurios montavimo metu buvo judinamos)
RAA derinimo darbai neįvertinti, jie aktuojami atskirai,  pagal patvirtintus įkainius. Jei keičiamas alyvinis jungtuvas, papildomai aktuojama izoliacinės alyvos išleidimas ir utilizavimas. Medžiagos aktuojamos papildomai pagal įkainį, nurodytą medžiagų įkainių lentelėje. </t>
    </r>
  </si>
  <si>
    <t>1. Techninio darbo projekto parengimas ir suderinimas su Užsakovu, kai projektas užsakomas. Projektas apmokamas pagal atskirą įkainį.
2. Jei jungtuvas nesugedęs ir nesiruošiama jo utilizuoti, atliekami jungtuvo matavimai pagal Bandymų reglamentą;
3. Jungtuvo išmontavimas;
4. Metalo konstrukcijų sumontavimas (pritaikymas senoms);
5. Jungtuvo sumontavimas;
6. Matavimai pagal Bandymų reglamento reikalavimus;
7. Naujo jungtuvo atvežimas ir išmontuoto įrenginio utilizavimas arba pervežimas į užsakovo sandėlį.
RAA derinimo darbai neįvertinti, jie aktuojami atskirai,  pagal patvirtintus įkainius. Jei keičiamas alyvinis jungtuvas, papildomai aktuojama izoliacinės alyvos išleidimas ir utilizavimas. Medžiagos aktuojamos papildomai pagal įkainį, nurodytą medžiagų įkainių lentelėje. Jei montuojamas jau naudotas jungtuvas, atliekama jungtuvo techninė priežiūra pagal atitinkamo jungtuvo techninės priežiūros darbo aprašymą, apmokama pagal atskirą įkainį.</t>
  </si>
  <si>
    <r>
      <t>1. Techninio darbo projekto parengimas ir suderinimas su Užsakovu, kai projektas užsakomas. Projektas apmokamas pagal atskirą įkainį.
2. Seno skyriklio išmontavimas ir naujo sumontavimas;
3. N</t>
    </r>
    <r>
      <rPr>
        <b/>
        <sz val="7"/>
        <rFont val="Arial"/>
        <family val="2"/>
        <scheme val="major"/>
      </rPr>
      <t>aujo skyriklio techninė priežiūra pagal gamintojo instrukciją ir technologinę kortelę;</t>
    </r>
    <r>
      <rPr>
        <sz val="7"/>
        <rFont val="Arial"/>
        <family val="2"/>
        <scheme val="major"/>
      </rPr>
      <t xml:space="preserve">
4. Naujo skyriklio matavimai pagal Bandymų reglamento reikalavimus;
5. Naujo skyriklio atvežimas ir išmontuoto įrenginio utilizavimas arba pervežimas į užsakovo sandėlį.
Į įkainį įskaičiuoti visi darbai ir technika, reikalinga skyriklio keitimui. Medžiagos aktuojamos papildomai pagal įkainį, nurodytą medžiagų įkainių lentelėje.
Keičiant kito tipo skyrikliu, papildomai gali būti aktuojami darbai pagal įkainį "Įrenginių laikančių konstrukcijų perdarymas".</t>
    </r>
  </si>
  <si>
    <r>
      <t>Darbas atliekamas neišleidus alyvos iš jungtuvo.</t>
    </r>
    <r>
      <rPr>
        <i/>
        <sz val="7"/>
        <rFont val="Arial"/>
        <family val="2"/>
        <scheme val="major"/>
      </rPr>
      <t xml:space="preserve"> Atjungus nuo įtampos šaltinio.</t>
    </r>
    <r>
      <rPr>
        <sz val="7"/>
        <rFont val="Arial"/>
        <family val="2"/>
        <scheme val="major"/>
      </rPr>
      <t xml:space="preserve"> Aktuojamas darbas pagal faktinius alyvos kiekius. Į darbus įskaičiuota alyvos paėmimas ir kokybės rodiklių nustatymas po atliktų darbų. </t>
    </r>
  </si>
  <si>
    <r>
      <rPr>
        <b/>
        <sz val="12"/>
        <rFont val="Arial"/>
        <family val="2"/>
        <scheme val="major"/>
      </rPr>
      <t>Šiaurės</t>
    </r>
    <r>
      <rPr>
        <b/>
        <sz val="12"/>
        <color theme="1"/>
        <rFont val="Arial"/>
        <family val="2"/>
        <scheme val="major"/>
      </rPr>
      <t xml:space="preserve"> regiono 110-400 kV transformatorių pastočių pirminių įrenginių 2026 - 2030 m. eksploatacijos darbų kainos skaičiavimas</t>
    </r>
  </si>
  <si>
    <t>Suma, Eur be PVM</t>
  </si>
  <si>
    <t>Šiaurės regiono 110-400 kV transformatorių pastočių bandymo darbų 2026 - 2030 m. eksploatacijos darbų kainos skaičiavimas</t>
  </si>
  <si>
    <r>
      <t xml:space="preserve">Pirmasis patikrinimas  110 kV prijunginio su apsaugos funkcijas turinčiais mikroprocesoriniu valdikliu ir </t>
    </r>
    <r>
      <rPr>
        <b/>
        <sz val="7"/>
        <color rgb="FF000000"/>
        <rFont val="Arial"/>
        <family val="2"/>
        <scheme val="major"/>
      </rPr>
      <t xml:space="preserve">distancine </t>
    </r>
    <r>
      <rPr>
        <sz val="7"/>
        <color rgb="FF000000"/>
        <rFont val="Arial"/>
        <family val="2"/>
        <scheme val="major"/>
      </rPr>
      <t>apsauga, kai nuostatų grupių ≤ 2</t>
    </r>
  </si>
  <si>
    <r>
      <t xml:space="preserve">Pilnutinis patikrinimas 110 kV prijunginio su apsaugos funkcijas turinčiais mikroprocesoriniu valdikliu ir </t>
    </r>
    <r>
      <rPr>
        <b/>
        <sz val="7"/>
        <color rgb="FF000000"/>
        <rFont val="Arial"/>
        <family val="2"/>
        <scheme val="major"/>
      </rPr>
      <t xml:space="preserve">distancine </t>
    </r>
    <r>
      <rPr>
        <sz val="7"/>
        <color rgb="FF000000"/>
        <rFont val="Arial"/>
        <family val="2"/>
        <scheme val="major"/>
      </rPr>
      <t>apsauga, kai nuostatų grupių ≤ 2</t>
    </r>
  </si>
  <si>
    <r>
      <t xml:space="preserve">110 kV prijunginio su elektromechaninių relių komplektu ir </t>
    </r>
    <r>
      <rPr>
        <b/>
        <sz val="7"/>
        <color rgb="FF000000"/>
        <rFont val="Arial"/>
        <family val="2"/>
        <scheme val="major"/>
      </rPr>
      <t xml:space="preserve">distancine </t>
    </r>
    <r>
      <rPr>
        <sz val="7"/>
        <color rgb="FF000000"/>
        <rFont val="Arial"/>
        <family val="2"/>
        <scheme val="major"/>
      </rPr>
      <t>apsauga pilnutinis patikrinimas</t>
    </r>
  </si>
  <si>
    <r>
      <t xml:space="preserve">110 kV prijunginio su elektromechaninių relių komplektu ir </t>
    </r>
    <r>
      <rPr>
        <b/>
        <sz val="7"/>
        <color rgb="FF000000"/>
        <rFont val="Arial"/>
        <family val="2"/>
        <scheme val="major"/>
      </rPr>
      <t xml:space="preserve">distancine </t>
    </r>
    <r>
      <rPr>
        <sz val="7"/>
        <color rgb="FF000000"/>
        <rFont val="Arial"/>
        <family val="2"/>
        <scheme val="major"/>
      </rPr>
      <t>apsauga kontrolė</t>
    </r>
  </si>
  <si>
    <r>
      <t xml:space="preserve">110 kV prijunginio su elektromechaninių relių komplektu ir </t>
    </r>
    <r>
      <rPr>
        <b/>
        <sz val="7"/>
        <color rgb="FF000000"/>
        <rFont val="Arial"/>
        <family val="2"/>
        <scheme val="major"/>
      </rPr>
      <t xml:space="preserve">distancine </t>
    </r>
    <r>
      <rPr>
        <sz val="7"/>
        <color rgb="FF000000"/>
        <rFont val="Arial"/>
        <family val="2"/>
        <scheme val="major"/>
      </rPr>
      <t>apsauga išbandymas</t>
    </r>
  </si>
  <si>
    <r>
      <t xml:space="preserve">330 kV linijos su  elektromechaniniu RAA komplektu ir  </t>
    </r>
    <r>
      <rPr>
        <b/>
        <sz val="7"/>
        <color rgb="FF000000"/>
        <rFont val="Arial"/>
        <family val="2"/>
        <scheme val="major"/>
      </rPr>
      <t xml:space="preserve">distancine </t>
    </r>
    <r>
      <rPr>
        <sz val="7"/>
        <color rgb="FF000000"/>
        <rFont val="Arial"/>
        <family val="2"/>
        <scheme val="major"/>
      </rPr>
      <t>apsauga pilnutinis patikrinimas</t>
    </r>
  </si>
  <si>
    <r>
      <t xml:space="preserve">330 kV linijos su  elektromechaniniu RAA komplektu ir  </t>
    </r>
    <r>
      <rPr>
        <b/>
        <sz val="7"/>
        <color rgb="FF000000"/>
        <rFont val="Arial"/>
        <family val="2"/>
        <scheme val="major"/>
      </rPr>
      <t xml:space="preserve">distancine </t>
    </r>
    <r>
      <rPr>
        <sz val="7"/>
        <color rgb="FF000000"/>
        <rFont val="Arial"/>
        <family val="2"/>
        <scheme val="major"/>
      </rPr>
      <t>apsauga kontrolė</t>
    </r>
  </si>
  <si>
    <r>
      <t xml:space="preserve">330 kV jungtuvo  prijunginio su elektromechaninių relių </t>
    </r>
    <r>
      <rPr>
        <b/>
        <sz val="7"/>
        <color rgb="FF000000"/>
        <rFont val="Arial"/>
        <family val="2"/>
        <scheme val="major"/>
      </rPr>
      <t>trifaziu valdymu (</t>
    </r>
    <r>
      <rPr>
        <sz val="7"/>
        <color rgb="FF000000"/>
        <rFont val="Arial"/>
        <family val="2"/>
        <scheme val="major"/>
      </rPr>
      <t>blokuotėmis, signalizacija, AKĮ  funkcijomis ir t.t.) kontrolė</t>
    </r>
  </si>
  <si>
    <r>
      <t xml:space="preserve">330 kV jungtuvo  prijunginio su elektromechaninių relių </t>
    </r>
    <r>
      <rPr>
        <b/>
        <sz val="7"/>
        <color rgb="FF000000"/>
        <rFont val="Arial"/>
        <family val="2"/>
        <scheme val="major"/>
      </rPr>
      <t>trifaziu valdymu (</t>
    </r>
    <r>
      <rPr>
        <sz val="7"/>
        <color rgb="FF000000"/>
        <rFont val="Arial"/>
        <family val="2"/>
        <scheme val="major"/>
      </rPr>
      <t>blokuotėmis, signalizacija, AKĮ  funkcijomis ir t.t.) išbandymas</t>
    </r>
  </si>
  <si>
    <r>
      <t>330 kV jungtuvo  prijunginio su elektromechaninių relių</t>
    </r>
    <r>
      <rPr>
        <b/>
        <sz val="7"/>
        <color rgb="FF000000"/>
        <rFont val="Arial"/>
        <family val="2"/>
        <scheme val="major"/>
      </rPr>
      <t xml:space="preserve"> pofaziniu valdymu</t>
    </r>
    <r>
      <rPr>
        <sz val="7"/>
        <color rgb="FF000000"/>
        <rFont val="Arial"/>
        <family val="2"/>
        <scheme val="major"/>
      </rPr>
      <t xml:space="preserve"> (blokuotėmis, signalizacija, AKĮ  funkcijomis ir t.t.) pilnutinis patikrinimas</t>
    </r>
  </si>
  <si>
    <r>
      <t>330kV jungtuvo  prijunginio su elektromechaninių relių</t>
    </r>
    <r>
      <rPr>
        <b/>
        <sz val="7"/>
        <color rgb="FF000000"/>
        <rFont val="Arial"/>
        <family val="2"/>
        <scheme val="major"/>
      </rPr>
      <t xml:space="preserve"> pofaziniu valdymu</t>
    </r>
    <r>
      <rPr>
        <sz val="7"/>
        <color rgb="FF000000"/>
        <rFont val="Arial"/>
        <family val="2"/>
        <scheme val="major"/>
      </rPr>
      <t xml:space="preserve"> (blokuotėmis, signalizacija, AKĮ  funkcijomis ir t.t.) kontrolė</t>
    </r>
  </si>
  <si>
    <r>
      <t>330kV jungtuvo  prijunginio su elektromechaninių relių</t>
    </r>
    <r>
      <rPr>
        <b/>
        <sz val="7"/>
        <color rgb="FF000000"/>
        <rFont val="Arial"/>
        <family val="2"/>
        <scheme val="major"/>
      </rPr>
      <t xml:space="preserve"> pofaziniu valdymu</t>
    </r>
    <r>
      <rPr>
        <sz val="7"/>
        <color rgb="FF000000"/>
        <rFont val="Arial"/>
        <family val="2"/>
        <scheme val="major"/>
      </rPr>
      <t xml:space="preserve"> (blokuotėmis, signalizacija, AKĮ  funkcijomis ir t.t.) išbandymas</t>
    </r>
  </si>
  <si>
    <r>
      <t xml:space="preserve">Pirmasis patikrinimas  linijos mikroprocesorinis apsaugų komplekto su </t>
    </r>
    <r>
      <rPr>
        <b/>
        <sz val="7"/>
        <color rgb="FF000000"/>
        <rFont val="Arial"/>
        <family val="2"/>
        <scheme val="major"/>
      </rPr>
      <t xml:space="preserve">diferencine </t>
    </r>
    <r>
      <rPr>
        <sz val="7"/>
        <color rgb="FF000000"/>
        <rFont val="Arial"/>
        <family val="2"/>
        <scheme val="major"/>
      </rPr>
      <t>apsauga, kai nuostatų grupių ≤ 2</t>
    </r>
  </si>
  <si>
    <r>
      <t xml:space="preserve">Pilnutinis patikrinimas linijos mikroprocesorinis apsaugų komplekto su </t>
    </r>
    <r>
      <rPr>
        <b/>
        <sz val="7"/>
        <color rgb="FF000000"/>
        <rFont val="Arial"/>
        <family val="2"/>
        <scheme val="major"/>
      </rPr>
      <t xml:space="preserve">diferencine </t>
    </r>
    <r>
      <rPr>
        <sz val="7"/>
        <color rgb="FF000000"/>
        <rFont val="Arial"/>
        <family val="2"/>
        <scheme val="major"/>
      </rPr>
      <t>apsauga, kai nuostatų grupių ≤ 2</t>
    </r>
  </si>
  <si>
    <r>
      <t xml:space="preserve">Pilnutinis  patikrinimas  330 kV jungtuvo  prijunginio su apsaugos funkcijas turinčiu(ais) mikroprocesoriniu(ais) valdikliu(ais),  </t>
    </r>
    <r>
      <rPr>
        <b/>
        <sz val="7"/>
        <color rgb="FF000000"/>
        <rFont val="Arial"/>
        <family val="2"/>
        <scheme val="major"/>
      </rPr>
      <t>atskiru sinchronizavimo įrenginiu</t>
    </r>
    <r>
      <rPr>
        <sz val="7"/>
        <color rgb="FF000000"/>
        <rFont val="Arial"/>
        <family val="2"/>
        <scheme val="major"/>
      </rPr>
      <t>, trifaziu valdymu  kai nuostatų grupių ≤ 2 (vienų šynų skyriklių ir įžemiklių valdiklis, blokuotės, valdymas, signalizacija ir t.t.)</t>
    </r>
  </si>
  <si>
    <r>
      <t xml:space="preserve">Išbandymas  330 kV jungtuvo  prijunginio su apsaugos funkcijas turinčiu(ais) mikroprocesoriniu(ais) valdikliu(ais),  </t>
    </r>
    <r>
      <rPr>
        <b/>
        <sz val="7"/>
        <color rgb="FF000000"/>
        <rFont val="Arial"/>
        <family val="2"/>
        <scheme val="major"/>
      </rPr>
      <t>atskiru sinchronizavimo įrenginiu</t>
    </r>
    <r>
      <rPr>
        <sz val="7"/>
        <color rgb="FF000000"/>
        <rFont val="Arial"/>
        <family val="2"/>
        <scheme val="major"/>
      </rPr>
      <t>, trifaziu valdymu  kai nuostatų grupių ≤ 2 (vienų šynų skyriklių ir įžemiklių valdiklis, blokuotės, valdymas, signalizacija ir t.t.)</t>
    </r>
  </si>
  <si>
    <r>
      <t xml:space="preserve">Pirmasis patikrinimas  400 kV jungtuvo  prijunginio su apsaugos funkcijas turinčiu(ais) mikroprocesoriniu(ais) valdikliu(ais),  </t>
    </r>
    <r>
      <rPr>
        <b/>
        <sz val="7"/>
        <color rgb="FF000000"/>
        <rFont val="Arial"/>
        <family val="2"/>
        <scheme val="major"/>
      </rPr>
      <t>atskiru sinchronizavimo įrenginiu</t>
    </r>
    <r>
      <rPr>
        <sz val="7"/>
        <color rgb="FF000000"/>
        <rFont val="Arial"/>
        <family val="2"/>
        <scheme val="major"/>
      </rPr>
      <t>, trifaziu valdymu  kai nuostatų grupių ≤ 2 (vienų šynų skyriklių ir įžemiklių valdiklis, blokuotės, valdymas, signalizacija ir t.t.)</t>
    </r>
  </si>
  <si>
    <r>
      <t xml:space="preserve">Pilnutinis  patikrinimas  400 kV jungtuvo  prijunginio su apsaugos funkcijas turinčiu(ais) mikroprocesoriniu(ais) valdikliu(ais),  </t>
    </r>
    <r>
      <rPr>
        <b/>
        <sz val="7"/>
        <color rgb="FF000000"/>
        <rFont val="Arial"/>
        <family val="2"/>
        <scheme val="major"/>
      </rPr>
      <t>atskiru sinchronizavimo įrenginiu</t>
    </r>
    <r>
      <rPr>
        <sz val="7"/>
        <color rgb="FF000000"/>
        <rFont val="Arial"/>
        <family val="2"/>
        <scheme val="major"/>
      </rPr>
      <t>, trifaziu valdymu  kai nuostatų grupių ≤ 2 (vienų šynų skyriklių ir įžemiklių valdiklis, blokuotės, valdymas, signalizacija ir t.t.)</t>
    </r>
  </si>
  <si>
    <r>
      <t xml:space="preserve">Išbandymas  400 kV jungtuvo  prijunginio su apsaugos funkcijas turinčiu(ais) mikroprocesoriniu(ais) valdikliu(ais),  </t>
    </r>
    <r>
      <rPr>
        <b/>
        <sz val="7"/>
        <color rgb="FF000000"/>
        <rFont val="Arial"/>
        <family val="2"/>
        <scheme val="major"/>
      </rPr>
      <t>atskiru sinchronizavimo įrenginiu</t>
    </r>
    <r>
      <rPr>
        <sz val="7"/>
        <color rgb="FF000000"/>
        <rFont val="Arial"/>
        <family val="2"/>
        <scheme val="major"/>
      </rPr>
      <t>, trifaziu valdymu  kai nuostatų grupių ≤ 2 (vienų šynų skyriklių ir įžemiklių valdiklis, blokuotės, valdymas, signalizacija ir t.t.)</t>
    </r>
  </si>
  <si>
    <r>
      <t>m</t>
    </r>
    <r>
      <rPr>
        <vertAlign val="superscript"/>
        <sz val="7"/>
        <rFont val="Arial"/>
        <family val="2"/>
        <scheme val="major"/>
      </rPr>
      <t>3</t>
    </r>
  </si>
  <si>
    <r>
      <t xml:space="preserve">Darbo įkainis 
Eur  be PVM
</t>
    </r>
    <r>
      <rPr>
        <b/>
        <sz val="9"/>
        <color rgb="FFFF0000"/>
        <rFont val="Arial"/>
        <family val="2"/>
        <scheme val="major"/>
      </rPr>
      <t>(Pildo Rangovas)</t>
    </r>
  </si>
  <si>
    <r>
      <t xml:space="preserve">Pasiūlymo vertinimo suma, 
Eur be PVM
</t>
    </r>
    <r>
      <rPr>
        <b/>
        <sz val="9"/>
        <color rgb="FFFF0000"/>
        <rFont val="Arial"/>
        <family val="2"/>
        <scheme val="major"/>
      </rPr>
      <t>(Užsipildo automatiškai)</t>
    </r>
  </si>
  <si>
    <t>Darbo įkainis 
Eur  be PVM
(Pildo Rangovas)</t>
  </si>
  <si>
    <t>Šiaurės regiono 110-400 kV transformatorių pastočių kitų įrenginių 2026 - 2030 m. eksploatacijos darbų kainos skaičiavimas</t>
  </si>
  <si>
    <t>Šiaurės regiono 110-400 kV transformatorių pastočių statybinių darbų 2026 - 2030 m. eksploatacijos darbų kainos skaičiavimas</t>
  </si>
  <si>
    <t>Šiaurės regiono 110-400 kV transformatorių pastočių RAA įrenginių 2026 - 2030 m. eksploatacijos darbų kainos skaičiavimas</t>
  </si>
  <si>
    <r>
      <t>Šiaurės</t>
    </r>
    <r>
      <rPr>
        <b/>
        <sz val="12"/>
        <color rgb="FFFF0000"/>
        <rFont val="Arial"/>
        <family val="2"/>
        <scheme val="major"/>
      </rPr>
      <t xml:space="preserve"> </t>
    </r>
    <r>
      <rPr>
        <b/>
        <sz val="12"/>
        <rFont val="Arial"/>
        <family val="2"/>
        <scheme val="major"/>
      </rPr>
      <t>regiono 110-400 kV transformatorių pastočių medžiagų 2026 - 2028 m. eksploatacijos darbų kainos skaičiavimas</t>
    </r>
  </si>
  <si>
    <t>Siemens, ABB, Alstom, Koncar pavara</t>
  </si>
  <si>
    <t xml:space="preserve">Suma, Eur be PVM: </t>
  </si>
  <si>
    <r>
      <t xml:space="preserve">Medžiagos įkainis 
Eur  be PVM
</t>
    </r>
    <r>
      <rPr>
        <b/>
        <sz val="7"/>
        <color rgb="FFFF0000"/>
        <rFont val="Arial"/>
        <family val="2"/>
        <scheme val="major"/>
      </rPr>
      <t>(Pildo Rangovas)</t>
    </r>
  </si>
  <si>
    <r>
      <t xml:space="preserve">Įkainis Eur Be PVM
</t>
    </r>
    <r>
      <rPr>
        <b/>
        <sz val="7"/>
        <color rgb="FFFF0000"/>
        <rFont val="Arial"/>
        <family val="2"/>
        <scheme val="major"/>
      </rPr>
      <t>(Pildo Rangovas)</t>
    </r>
  </si>
  <si>
    <r>
      <t xml:space="preserve"> Reagavimo į avarinius įvykius mokesčio suma, Eur be PVM
</t>
    </r>
    <r>
      <rPr>
        <b/>
        <sz val="7"/>
        <color rgb="FFFF0000"/>
        <rFont val="Arial"/>
        <family val="2"/>
        <scheme val="major"/>
      </rPr>
      <t>(Užsipildo automatiškai)</t>
    </r>
  </si>
  <si>
    <r>
      <t xml:space="preserve">Parengties mokestis mokamas 1 kartą per mėnesį už Rangovo darbuotojų pasiruošimą reaguoti į avarinius darbus ne darbo metu, savaitgaliais ir švenčių metu. Mokamas tik už pilną mėnesį. </t>
    </r>
    <r>
      <rPr>
        <sz val="7"/>
        <rFont val="Arial"/>
        <family val="2"/>
        <scheme val="major"/>
      </rPr>
      <t xml:space="preserve">
Rangovas per 3 darbo dienas po Sutarties sudarymo ir iki kiekvieno mėnesio 30 d. turi pateikti Užsakovui darbuotojų mėnesinį budėjimo grafiką su kontaktiniais duomenis, kuriems bus teikiamos avarinės paraiškos</t>
    </r>
  </si>
  <si>
    <t>Suma,  Eur be PVM</t>
  </si>
  <si>
    <r>
      <t xml:space="preserve">
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t>
    </r>
    <r>
      <rPr>
        <b/>
        <sz val="11"/>
        <color theme="1"/>
        <rFont val="Arial"/>
        <family val="2"/>
        <scheme val="major"/>
      </rPr>
      <t>Akumuliatoriaus patikra</t>
    </r>
    <r>
      <rPr>
        <sz val="11"/>
        <color theme="1"/>
        <rFont val="Arial"/>
        <family val="2"/>
        <scheme val="major"/>
      </rPr>
      <t xml:space="preserve">. Išmatuotjama baterijos įtampą. Patikrinamos baterijos būklės indikacijos valdiklyje.
</t>
    </r>
    <r>
      <rPr>
        <b/>
        <sz val="11"/>
        <color theme="1"/>
        <rFont val="Arial"/>
        <family val="2"/>
        <scheme val="major"/>
      </rPr>
      <t>Jei baterija senesnė nei 2–4  metai arba rodo gedimo požymius – pakeisti;</t>
    </r>
    <r>
      <rPr>
        <sz val="11"/>
        <color theme="1"/>
        <rFont val="Arial"/>
        <family val="2"/>
        <scheme val="major"/>
      </rPr>
      <t xml:space="preserve">
8. RAA įrenginių tarpusavio ryšių ir ryšių su komutaciniais aparatais patikrinimas.
9. Kompleksinis RAA įrenginio patikrinimas;
10. RAA įrenginio patikrinimas darbo srove;
11. RAA įrenginio paruošimas įjungimui;
12. RAA įrenginio įjungimas;
13. Ataskaitinės dokumentacijos paruošimas ir pridavimas užsakovui;
14. Užbaigiamos tvarkyti įrenginių eksploatavimo dokumentų bylos ir užpildomi RAA įrangos pasai, parengiamos tolimesnei eksploatacijai reikalingos darbo vietos paruošimo programos.
</t>
    </r>
  </si>
  <si>
    <r>
      <t xml:space="preserve">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t>
    </r>
    <r>
      <rPr>
        <b/>
        <sz val="11"/>
        <color theme="1"/>
        <rFont val="Arial"/>
        <family val="2"/>
        <scheme val="major"/>
      </rPr>
      <t>Akumuliatoriaus patikra</t>
    </r>
    <r>
      <rPr>
        <sz val="11"/>
        <color theme="1"/>
        <rFont val="Arial"/>
        <family val="2"/>
        <scheme val="major"/>
      </rPr>
      <t xml:space="preserve">. Išmatuotjama baterijos įtampą. Patikrinamos baterijos būklės indikacijos valdiklyje.
</t>
    </r>
    <r>
      <rPr>
        <b/>
        <sz val="11"/>
        <color theme="1"/>
        <rFont val="Arial"/>
        <family val="2"/>
        <scheme val="major"/>
      </rPr>
      <t>Jei baterija senesnė nei 2–4  metai arba rodo gedimo požymius – pakeisti;</t>
    </r>
    <r>
      <rPr>
        <sz val="11"/>
        <color theme="1"/>
        <rFont val="Arial"/>
        <family val="2"/>
        <scheme val="major"/>
      </rPr>
      <t xml:space="preserve">
8. RAA įrenginių tarpusavio ryšių ir ryšių su komutaciniais aparatais patikrinimas.
9. Kompleksinis RAA įrenginio patikrinimas;
10. RAA įrenginio patikrinimas darbo srove
11. RAA įrenginio paruošimas įjungimui
12. RAA įrenginio įjungimas.
13. Ataskaitinės dokumentacijos paruošimas ir pridavimas užsakovui.
</t>
    </r>
  </si>
  <si>
    <r>
      <t xml:space="preserve">1. Paruošiamieji darbai.
2. RAA įrenginio loginės schemos patikrinimas (išbandymas) esant vardinei operatyvinės srovės įtampai. </t>
    </r>
    <r>
      <rPr>
        <b/>
        <sz val="11"/>
        <color theme="1"/>
        <rFont val="Arial"/>
        <family val="2"/>
        <scheme val="major"/>
      </rPr>
      <t>Akumuliatoriaus patikra</t>
    </r>
    <r>
      <rPr>
        <sz val="11"/>
        <color theme="1"/>
        <rFont val="Arial"/>
        <family val="2"/>
        <scheme val="major"/>
      </rPr>
      <t xml:space="preserve">. Išmatuotjama baterijos įtampą. Patikrinamos baterijos būklės indikacijos valdiklyje.
</t>
    </r>
    <r>
      <rPr>
        <b/>
        <sz val="11"/>
        <color theme="1"/>
        <rFont val="Arial"/>
        <family val="2"/>
        <scheme val="major"/>
      </rPr>
      <t>Jei baterija senesnė nei 2–4  metai arba rodo gedimo požymius – pakeisti;</t>
    </r>
    <r>
      <rPr>
        <sz val="11"/>
        <color theme="1"/>
        <rFont val="Arial"/>
        <family val="2"/>
        <scheme val="major"/>
      </rPr>
      <t xml:space="preserve">
3. RAA įrenginio paruošimas įjungimui.
4. RAA įrenginio įjungimas.
5. Ataskaitinės dokumentacijos paruošimas ir pridavimas užsakovui. </t>
    </r>
  </si>
  <si>
    <r>
      <t xml:space="preserve">Relinės apsaugos ir  automatikos  bei tarpinių gnybtų spintos  su juose sumontuota  elektrotechninės paskirties įrenginiais, skirtais perdavimo tinklo relinių  apsaugu, automatikos, valdymo ir signalizacijos funkcijoms įgyvendinti bei laidų sujungimui ir paskirstymui.  Skaičiuojamasis valomas paviršiaus plotas: </t>
    </r>
    <r>
      <rPr>
        <b/>
        <sz val="11"/>
        <color theme="1"/>
        <rFont val="Arial"/>
        <family val="2"/>
        <scheme val="major"/>
      </rPr>
      <t>7,68 m²</t>
    </r>
  </si>
  <si>
    <r>
      <rPr>
        <b/>
        <sz val="11"/>
        <color theme="1"/>
        <rFont val="Arial"/>
        <family val="2"/>
        <scheme val="major"/>
      </rPr>
      <t>1.Projektavimo ir montavimo etapai:</t>
    </r>
    <r>
      <rPr>
        <sz val="11"/>
        <color theme="1"/>
        <rFont val="Arial"/>
        <family val="2"/>
        <scheme val="major"/>
      </rPr>
      <t xml:space="preserve">
1.1.</t>
    </r>
    <r>
      <rPr>
        <b/>
        <sz val="11"/>
        <color theme="1"/>
        <rFont val="Arial"/>
        <family val="2"/>
        <scheme val="major"/>
      </rPr>
      <t xml:space="preserve"> Projektavimo darbai .</t>
    </r>
    <r>
      <rPr>
        <sz val="11"/>
        <color theme="1"/>
        <rFont val="Arial"/>
        <family val="2"/>
        <scheme val="major"/>
      </rPr>
      <t xml:space="preserve"> Tai techninių sprendimų parengimą, relinės apsaugos ir automatikos logikos ir funkcinių blokų struktūros sudarymą, įrenginių išdėstymo schemų bei sąsajų su kitomis sistemomis projektavimą ir detalizavimą pagal objekto techninius reikalavimus.
1.2. </t>
    </r>
    <r>
      <rPr>
        <b/>
        <sz val="11"/>
        <color theme="1"/>
        <rFont val="Arial"/>
        <family val="2"/>
        <scheme val="major"/>
      </rPr>
      <t xml:space="preserve">Montavimo darbai. </t>
    </r>
    <r>
      <rPr>
        <sz val="11"/>
        <color theme="1"/>
        <rFont val="Arial"/>
        <family val="2"/>
        <scheme val="major"/>
      </rPr>
      <t xml:space="preserve"> RAA  komplekto  su įranga sumoatvimas objekte, antrinių grandinių sujungimas, sąsajų su komutaciniais aparatais,  DVS  ir kitais RAA įrenginiais įrengimas.
</t>
    </r>
    <r>
      <rPr>
        <b/>
        <sz val="11"/>
        <color theme="1"/>
        <rFont val="Arial"/>
        <family val="2"/>
        <scheme val="major"/>
      </rPr>
      <t>2 . Techninės priežiūros, derinimo ir funkcinio patikrinimo darbai:</t>
    </r>
    <r>
      <rPr>
        <sz val="11"/>
        <color theme="1"/>
        <rFont val="Arial"/>
        <family val="2"/>
        <scheme val="major"/>
      </rPr>
      <t xml:space="preserve">
2.1. Paruošiamieji darbai;
2.2. Išorinė apžiūra;
2.3. Kištukinių jungčių, tvirtinimų ir varžtinių jungčių patikrinimas;
2.4. Izoliacijos varžos matavimai ir bandymas;
2.5.  Išorinio ir vidaus montažo (konfigūravimo) galutinis parengimas ir patikrinimas;
2.6 .Mikroprocesoriniame RAA terminale (uose)  standarto IEC61850 (Ed. 1,Ed. 2, Ed. 2.1) apibrėžto reikalavimais  duomenų mainų  MMS, GOOSE, Sampled Values   suformavimas. Kitų standartų ir protokolų  IEC60870-5-103 , LON reikalavimais duomenų mainų  suformavimas.
2.7. Reikalingų nuostatų ir kitų parametrų nustatymą pagal įrangos gamintojų instrukcijas, Elektros įrenginių relinės apsaugos ir automatikos įrengimo taisyklių ,  Elektrinių ir elektros tinklų eksploatavimo taisyklių, Elektros įrenginių bandymo normų ir apimčių, kitų techninių dokumentų reikalavimus bei Litgrid AB užduotis;
2.8. Relių ir kitų antrinių grandinių elementų bei atskirų funkcijų detalų charakteristikų patikrinimą pagal jų gamintojų, Elektros įrenginių relinės apsaugos ir automatikos įrengimo taisyklių ,  Elektrinių ir elektros tinklų eksploatavimo taisyklių, Elektros įrenginių bandymo normų ir apimčių, kitų techninių dokumentų reikalavimus
2.9. Relinių apsaugų ir automatikos veikimo ir suveikimo laiko kompleksiniai matavimai, nuo pašalinio šaltinio paduodant į apsaugą avarinio režimo srovę ir įtampą, kai operatyvinė įtampa U = Uv; 
2.10. RAA įrangos išbandymą visoje schemoje kartu su kitais aparatais, kai į tikrinamą schemą paduodama  operatyvinė įtampa U = Uv ir U = 0,8Uv.Išmatuojamas įrenginio suveikimo laikas.
2.11. RAA įtaisų tarpusavio sąveikos su kitais objekte veikiančiais RAA įtaisais ir pastotės valdikliu (TSPĮ, valdymo informavimo sistema), kai operatyvinė įtampa U = Uv, išbandymą;
2.12. Išbandymas nutraukiant–paduodant operatyvinę įtampą (sudėtingiems RAA įrenginiams) ir išbandymas visais galimais darbo režimais; 
2.13. Išbandymas padavus į įrangą darbinių parametrų srovę ir įtampą, taip pat nutraukiant–paduodant ir perjungiant įtampos grandines bei bandomąjį eksploatavimą visais kitais galimais režimais;
2.14 Įrenginio paruošimas įjungimui;
2.15. Įrenginio įjungimas;
2.16. Ataskaitinės dokumentacijos paruošimas ir pridavimas užsakovui.</t>
    </r>
  </si>
  <si>
    <t>Šiaurės regiono 110-400 kV transformatorių pastočių 2026 - 2030 m. mėnesinio mokesčio kainos skaičiavimas</t>
  </si>
  <si>
    <r>
      <t xml:space="preserve">Darbų kaina
</t>
    </r>
    <r>
      <rPr>
        <b/>
        <sz val="10"/>
        <color rgb="FFFF0000"/>
        <rFont val="Arial"/>
        <family val="2"/>
        <scheme val="major"/>
      </rPr>
      <t>(Užsipildo automatiškai)</t>
    </r>
  </si>
  <si>
    <r>
      <rPr>
        <b/>
        <sz val="10"/>
        <color theme="1"/>
        <rFont val="Arial"/>
        <family val="2"/>
        <scheme val="major"/>
      </rPr>
      <t>Pagrindiniai darbai Sutarties specialiųjų sąlygų 4p.</t>
    </r>
    <r>
      <rPr>
        <sz val="10"/>
        <color theme="1"/>
        <rFont val="Arial"/>
        <family val="2"/>
        <scheme val="major"/>
      </rPr>
      <t xml:space="preserve">
(</t>
    </r>
    <r>
      <rPr>
        <b/>
        <sz val="10"/>
        <color rgb="FFFF0000"/>
        <rFont val="Arial"/>
        <family val="2"/>
        <scheme val="major"/>
      </rPr>
      <t>Rangovas Pirkimo metu, pateikdamas pasiūlymą, pasirenka ir nurodo kuriuos darbus atliks pats ir jų negalės perduoti subrangovams</t>
    </r>
    <r>
      <rPr>
        <sz val="10"/>
        <color theme="1"/>
        <rFont val="Arial"/>
        <family val="2"/>
        <scheme val="major"/>
      </rPr>
      <t>)</t>
    </r>
  </si>
  <si>
    <t>Šiaurės regiono 110-400 kV transformatorių pastočių pirminių įrenginių 2026 - 2030 m. eksploatacijos darbų kainos skaičiavimas</t>
  </si>
  <si>
    <t xml:space="preserve">PASTABOS:
1) Į darbų įkainius įskaičiuotas nurodymo išrašymas, techninių priemonių įvykdymas (įskaitant automatinių jungiklių išjungimus/įjungimus, bei, esant reikalui, paprastus perjungimus), darbo vietos paruošimas ir sutvarkymas. Taip pat, jei Darbo aprašyme nenurodyta kitaip, į įkainį įskaičiuoti visi reikalingi matavimo prietaisai, transportas, mechanizmai ir kt. būtini darbui atlikti.
2) Jei darbui atlikti reikalinga medžiaga,kurios kaina sudaro iki 5 % darbo vertės ir kuri nėra nurodyta kaip būtina keisti darbo aprašyme, laikoma, kad medžiagos kaina yra įskaičiuota į darbą ir ji papildomai neaktuojama atlikus darbą. Medžiaga nelaikoma skudurai, tepalas kontaktams tepti ir kitos panašios medžiagos, kurios suprantamos kaip būtinos darbams atlikti.
3)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4) Rangovas, vykdydamas darbus, privalo koreguoti Užsakovo pateiktus brėžinius ir schemas tuo pačiu formatu, kuriuo jie buvo perduoti. Visi naujai Rangovo rengiami brėžiniai ir schemos turi būti perduodami Užsakovui redaguojamu .dwg formatu
</t>
  </si>
  <si>
    <t xml:space="preserve">PASTABOS:
1) Į darbų įkainius įskaičiuotas nurodymo išrašymas, techninių priemonių įvykdymas (įskaitant automatinių jungiklių išjungimus/įjungimus, bei, esant reikalui, paprastus perjungimus), darbo vietos paruošimas ir sutvarkymas. Taip pat, jei Darbo aprašyme nenurodyta kitaip, į įkainį įskaičiuoti visi reikalingi matavimo prietaisai, transportas, mechanizmai ir kt. būtini darbui atlikti.
2) Jei darbui atlikti reikalinga medžiaga, kurios kaina sudaro iki 5 % darbo vertės ir kuri nėra nurodyta kaip būtina keisti darbo aprašyme, laikoma, kad medžiagos kaina yra įskaičiuota į darbą ir ji papildomai neaktuojama atlikus darbą. Medžiaga nelaikoma skudurai, tepalas kontaktams tepti ir kitos panašios medžiagos, kurios suprantamos kaip būtinos darbams atlikti.
3)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4) Atliekant įrenginiams planinės techninės priežiūros darbus, į TVIS kartu su atliktų darbų dokumentacija turi būti pridedamos tų įrenginių duomenų lentelių nuotraukos.
5) Rangovas, vykdydamas darbus, privalo koreguoti Užsakovo pateiktus brėžinius ir schemas tuo pačiu formatu, kuriuo jie buvo perduoti. Visi naujai Rangovo rengiami brėžiniai ir schemos turi būti perduodami Užsakovui redaguojamu .dwg formatu
</t>
  </si>
  <si>
    <t xml:space="preserve">PASTABOS:
1) Į darbų įkainius įskaičiuotas nurodymo išrašymas, techninių priemonių įvykdymas (įskaitant automatinių jungiklių išjungimus/įjungimus, bei, esant reikalui, paprastus perjungimus), darbo vietos paruošimas ir sutvarkymas. Taip pat, jei Darbo aprašyme nenurodyta kitaip, į įkainį įskaičiuoti visi reikalingi matavimo prietaisai, transportas, mechanizmai ir kt. būtini darbui atlikti.
2) Jei darbui atlikti reikalinga medžiaga,kurios kaina sudaro iki 5 % darbo vertės ir kuri nėra nurodyta kaip būtina keisti darbo aprašyme, laikoma, kad medžiagos kaina yra įskaičiuota į darbą ir ji papildomai neaktuojama atlikus darbą. Medžiaga nelaikoma skudurai, tepalas kontaktams tepti ir kitos panašios medžiagos, kurios suprantamos kaip būtinos darbams atlikti.
3) Darbo vietos sutvarkymą apima PVP, teritorijos ir naudojamų privažiavimo kelių valymas bei šiukšlių išvežimas, paviršių atstatymas į projektinę padėtį. 
4) Rangovas, vykdydamas darbus, privalo koreguoti Užsakovo pateiktus brėžinius ir schemas tuo pačiu formatu, kuriuo jie buvo perduoti. Visi naujai Rangovo rengiami brėžiniai ir schemos turi būti perduodami Užsakovui redaguojamu .dwg formatu
</t>
  </si>
  <si>
    <t xml:space="preserve">PASTABOS:
1) Į darbų įkainius įskaičiuotas nurodymo išrašymas, techninių priemonių įvykdymas (įskaitant automatinių jungiklių išjungimus/įjungimus, bei, esant reikalui, paprastus perjungimus), darbo vietos paruošimas ir sutvarkymas. Taip pat, jei Darbo aprašyme nenurodyta kitaip, į įkainį įskaičiuoti visi reikalingi matavimo prietaisai, transportas, mechanizmai ir kt. būtini darbui atlikti.
2) Jei darbui atlikti reikalinga medžiaga,kurios kaina sudaro iki 5 % darbo vertės ir kuri nėra nurodyta kaip būtina keisti darbo aprašyme, laikoma, kad medžiagos kaina yra įskaičiuota į darbą ir ji papildomai neaktuojama atlikus darbą. Medžiaga nelaikoma skudurai, tepalas kontaktams tepti ir kitos panašios medžiagos, kurios suprantamos kaip būtinos darbams atlikti.
3)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4) Rangovas, vykdydamas darbus, privalo koreguoti Užsakovo pateiktus brėžinius ir schemas tuo pačiu formatu, kuriuo jie buvo perduoti. Visi naujai Rangovo rengiami brėžiniai ir schemos turi būti perduodami Užsakovui redaguojamu .dwg formatu
</t>
  </si>
  <si>
    <t xml:space="preserve"> Lietaus nuotekų valymo įrenginių techninė priežiūra: 
1. Surinkimo trasos apžiūra.
2. Susikaupusio smėlio, dumblo, sąnašų įrenginiuose išvalymas.
3. Filtras aktuojamas atskirai pagal poreikį.</t>
  </si>
  <si>
    <t>Smulkių skirstyklos teritorijos dangos defektų lyginimas rankiniu būdu:
- dolomitinės skaldos dangos lyginimas užpilant įdubimus esamos dangos esamos frakcijos (jei tai skalda) medžiaga;
- augalinio sluoksnio dangos lyginimas užpilant duobes.
Medžiagos aktuojamos papildomai pagal įkainius, nurodytus medžiagų įkainių lentelėje.</t>
  </si>
  <si>
    <t>Dažant darbo vietoje turėti gelžbetoninių konstrukcijų nuvalymo laipsnio (pagal ISO 85011/ISO 85012) nuotraukas ir matavimo prietaisus, reikalingus meteorologiniams duomenims ir dangos storiui nustatyti. Darbo įkainis be medžiagų.</t>
  </si>
  <si>
    <r>
      <t>Įvairių stogo dangų smulkus remontas įskaitant tvirtinimo elementus. Pagrindinės medžiagos aktuojamos atskirai priklausomai nuo stogo konstrukcijos.
PASTABA:</t>
    </r>
    <r>
      <rPr>
        <i/>
        <sz val="7"/>
        <rFont val="Arial"/>
        <family val="2"/>
        <scheme val="major"/>
      </rPr>
      <t xml:space="preserve"> darbai vykdomi pagal atskirai suderintą technologiją korteles.</t>
    </r>
  </si>
  <si>
    <r>
      <t>Darbas apima šiuos darbus: smulkūs statinių remonto darbai.
PASTABA:</t>
    </r>
    <r>
      <rPr>
        <i/>
        <sz val="7"/>
        <rFont val="Arial"/>
        <family val="2"/>
        <scheme val="major"/>
      </rPr>
      <t xml:space="preserve"> Medžiagos neįtrauktos.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</si>
</sst>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 #,##0.00\ &quot;€&quot;_-;\-* #,##0.00\ &quot;€&quot;_-;_-* &quot;-&quot;??\ &quot;€&quot;_-;_-@_-"/>
    <numFmt numFmtId="164" formatCode="_(* #,##0.00_);_(* \(#,##0.00\);_(* &quot;-&quot;??_);_(@_)"/>
    <numFmt numFmtId="165" formatCode="_-* #,##0.00\ &quot;Lt&quot;_-;\-* #,##0.00\ &quot;Lt&quot;_-;_-* &quot;-&quot;??\ &quot;Lt&quot;_-;_-@_-"/>
    <numFmt numFmtId="166" formatCode="_-* #,##0.00\ _L_t_-;\-* #,##0.00\ _L_t_-;_-* &quot;-&quot;??\ _L_t_-;_-@_-"/>
    <numFmt numFmtId="167" formatCode="#,##0.00_ ;\-#,##0.00\ "/>
    <numFmt numFmtId="168" formatCode="#,##0.0"/>
    <numFmt numFmtId="169" formatCode="#,##0.00;[Red]#,##0.00"/>
  </numFmts>
  <fonts count="56" x14ac:knownFonts="1">
    <font>
      <sz val="10"/>
      <color theme="1"/>
      <name val="Arial"/>
      <family val="2"/>
    </font>
    <font>
      <sz val="11"/>
      <color theme="1"/>
      <name val="Arial"/>
      <family val="2"/>
      <charset val="186"/>
      <scheme val="minor"/>
    </font>
    <font>
      <sz val="11"/>
      <color theme="1"/>
      <name val="Arial"/>
      <family val="2"/>
      <charset val="186"/>
      <scheme val="minor"/>
    </font>
    <font>
      <sz val="11"/>
      <color theme="1"/>
      <name val="Arial"/>
      <family val="2"/>
      <charset val="186"/>
      <scheme val="minor"/>
    </font>
    <font>
      <sz val="11"/>
      <color theme="1"/>
      <name val="Arial"/>
      <family val="2"/>
      <charset val="186"/>
      <scheme val="minor"/>
    </font>
    <font>
      <sz val="11"/>
      <color theme="1"/>
      <name val="Arial"/>
      <family val="2"/>
      <charset val="186"/>
      <scheme val="minor"/>
    </font>
    <font>
      <sz val="11"/>
      <color theme="1"/>
      <name val="Arial"/>
      <family val="2"/>
      <charset val="186"/>
      <scheme val="minor"/>
    </font>
    <font>
      <sz val="11"/>
      <color theme="1"/>
      <name val="Arial"/>
      <family val="2"/>
      <charset val="186"/>
      <scheme val="minor"/>
    </font>
    <font>
      <sz val="10"/>
      <name val="Arial"/>
      <family val="2"/>
      <charset val="186"/>
    </font>
    <font>
      <sz val="11"/>
      <color indexed="8"/>
      <name val="Calibri"/>
      <family val="2"/>
      <charset val="186"/>
    </font>
    <font>
      <sz val="10"/>
      <color theme="1"/>
      <name val="Arial"/>
      <family val="2"/>
    </font>
    <font>
      <sz val="11"/>
      <color theme="1"/>
      <name val="Arial"/>
      <family val="2"/>
      <charset val="186"/>
      <scheme val="minor"/>
    </font>
    <font>
      <sz val="12"/>
      <color theme="1"/>
      <name val="Arial"/>
      <family val="2"/>
      <charset val="186"/>
    </font>
    <font>
      <sz val="11"/>
      <color theme="1"/>
      <name val="Calibri"/>
      <family val="2"/>
      <charset val="186"/>
    </font>
    <font>
      <u/>
      <sz val="10"/>
      <color theme="10"/>
      <name val="Arial"/>
      <family val="2"/>
    </font>
    <font>
      <sz val="8"/>
      <name val="Arial"/>
      <family val="2"/>
    </font>
    <font>
      <sz val="7"/>
      <color theme="1"/>
      <name val="Arial"/>
      <family val="2"/>
      <scheme val="major"/>
    </font>
    <font>
      <sz val="7"/>
      <name val="Arial"/>
      <family val="2"/>
      <scheme val="major"/>
    </font>
    <font>
      <b/>
      <sz val="10"/>
      <color theme="1"/>
      <name val="Arial"/>
      <family val="2"/>
      <scheme val="major"/>
    </font>
    <font>
      <b/>
      <sz val="10"/>
      <name val="Arial"/>
      <family val="2"/>
      <scheme val="major"/>
    </font>
    <font>
      <sz val="11"/>
      <color theme="1"/>
      <name val="Arial"/>
      <family val="2"/>
      <scheme val="major"/>
    </font>
    <font>
      <sz val="10"/>
      <color theme="1"/>
      <name val="Arial"/>
      <family val="2"/>
      <scheme val="major"/>
    </font>
    <font>
      <b/>
      <sz val="12"/>
      <color theme="1"/>
      <name val="Arial"/>
      <family val="2"/>
      <scheme val="major"/>
    </font>
    <font>
      <b/>
      <sz val="12"/>
      <name val="Arial"/>
      <family val="2"/>
      <scheme val="major"/>
    </font>
    <font>
      <sz val="5"/>
      <color theme="1"/>
      <name val="Arial"/>
      <family val="2"/>
      <scheme val="major"/>
    </font>
    <font>
      <b/>
      <sz val="7"/>
      <color theme="1"/>
      <name val="Arial"/>
      <family val="2"/>
      <scheme val="major"/>
    </font>
    <font>
      <b/>
      <sz val="7"/>
      <color rgb="FF000000"/>
      <name val="Arial"/>
      <family val="2"/>
      <scheme val="major"/>
    </font>
    <font>
      <b/>
      <sz val="7"/>
      <color rgb="FFFF0000"/>
      <name val="Arial"/>
      <family val="2"/>
      <scheme val="major"/>
    </font>
    <font>
      <b/>
      <sz val="7"/>
      <name val="Arial"/>
      <family val="2"/>
      <scheme val="major"/>
    </font>
    <font>
      <sz val="11"/>
      <name val="Arial"/>
      <family val="2"/>
      <scheme val="major"/>
    </font>
    <font>
      <sz val="11"/>
      <color rgb="FFFF0000"/>
      <name val="Arial"/>
      <family val="2"/>
      <scheme val="major"/>
    </font>
    <font>
      <i/>
      <sz val="7"/>
      <name val="Arial"/>
      <family val="2"/>
      <scheme val="major"/>
    </font>
    <font>
      <sz val="7"/>
      <color rgb="FFFF0000"/>
      <name val="Arial"/>
      <family val="2"/>
      <scheme val="major"/>
    </font>
    <font>
      <b/>
      <sz val="9"/>
      <name val="Arial"/>
      <family val="2"/>
      <scheme val="major"/>
    </font>
    <font>
      <b/>
      <sz val="11"/>
      <color theme="1"/>
      <name val="Arial"/>
      <family val="2"/>
      <scheme val="major"/>
    </font>
    <font>
      <b/>
      <sz val="11"/>
      <name val="Arial"/>
      <family val="2"/>
      <scheme val="major"/>
    </font>
    <font>
      <sz val="7"/>
      <color rgb="FF000000"/>
      <name val="Arial"/>
      <family val="2"/>
      <scheme val="major"/>
    </font>
    <font>
      <sz val="10"/>
      <name val="Arial"/>
      <family val="2"/>
      <scheme val="major"/>
    </font>
    <font>
      <sz val="10"/>
      <color rgb="FF000000"/>
      <name val="Arial"/>
      <family val="2"/>
      <scheme val="major"/>
    </font>
    <font>
      <b/>
      <sz val="10"/>
      <color rgb="FF000000"/>
      <name val="Arial"/>
      <family val="2"/>
      <scheme val="major"/>
    </font>
    <font>
      <strike/>
      <sz val="10"/>
      <color theme="1"/>
      <name val="Arial"/>
      <family val="2"/>
      <scheme val="major"/>
    </font>
    <font>
      <sz val="16"/>
      <name val="Arial"/>
      <family val="2"/>
      <scheme val="major"/>
    </font>
    <font>
      <sz val="11"/>
      <color rgb="FF0070C0"/>
      <name val="Arial"/>
      <family val="2"/>
      <scheme val="major"/>
    </font>
    <font>
      <vertAlign val="superscript"/>
      <sz val="7"/>
      <name val="Arial"/>
      <family val="2"/>
      <scheme val="major"/>
    </font>
    <font>
      <b/>
      <sz val="9"/>
      <color rgb="FF000000"/>
      <name val="Arial"/>
      <family val="2"/>
      <scheme val="major"/>
    </font>
    <font>
      <b/>
      <sz val="9"/>
      <color rgb="FFFF0000"/>
      <name val="Arial"/>
      <family val="2"/>
      <scheme val="major"/>
    </font>
    <font>
      <sz val="9"/>
      <color rgb="FFFF0000"/>
      <name val="Arial"/>
      <family val="2"/>
      <scheme val="major"/>
    </font>
    <font>
      <b/>
      <sz val="12"/>
      <color rgb="FFFF0000"/>
      <name val="Arial"/>
      <family val="2"/>
      <scheme val="major"/>
    </font>
    <font>
      <b/>
      <sz val="10"/>
      <color rgb="FFFF0000"/>
      <name val="Arial"/>
      <family val="2"/>
      <scheme val="major"/>
    </font>
    <font>
      <sz val="9"/>
      <color theme="1"/>
      <name val="Arial"/>
      <family val="2"/>
      <scheme val="major"/>
    </font>
    <font>
      <sz val="9"/>
      <name val="Arial"/>
      <family val="2"/>
      <scheme val="major"/>
    </font>
    <font>
      <b/>
      <sz val="9"/>
      <color theme="1"/>
      <name val="Arial"/>
      <family val="2"/>
      <scheme val="major"/>
    </font>
    <font>
      <sz val="12"/>
      <color theme="1"/>
      <name val="Arial"/>
      <family val="2"/>
      <scheme val="major"/>
    </font>
    <font>
      <b/>
      <sz val="14"/>
      <color rgb="FF000000"/>
      <name val="Arial"/>
      <family val="2"/>
      <scheme val="major"/>
    </font>
    <font>
      <sz val="10"/>
      <color theme="2" tint="-0.249977111117893"/>
      <name val="Arial"/>
      <family val="2"/>
      <scheme val="major"/>
    </font>
    <font>
      <b/>
      <sz val="8"/>
      <color rgb="FF000000"/>
      <name val="Arial"/>
      <family val="2"/>
      <scheme val="maj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rgb="FFFFFFFF"/>
      </left>
      <right/>
      <top style="medium">
        <color rgb="FFFFFFFF"/>
      </top>
      <bottom/>
      <diagonal/>
    </border>
    <border>
      <left/>
      <right style="medium">
        <color rgb="FFFFFFFF"/>
      </right>
      <top style="medium">
        <color rgb="FFFFFFFF"/>
      </top>
      <bottom/>
      <diagonal/>
    </border>
    <border>
      <left style="medium">
        <color rgb="FFFFFFFF"/>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indexed="64"/>
      </left>
      <right style="thin">
        <color indexed="64"/>
      </right>
      <top style="thin">
        <color rgb="FF000000"/>
      </top>
      <bottom style="thin">
        <color indexed="64"/>
      </bottom>
      <diagonal/>
    </border>
    <border>
      <left style="thin">
        <color indexed="64"/>
      </left>
      <right/>
      <top style="thin">
        <color indexed="64"/>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indexed="64"/>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3">
    <xf numFmtId="0" fontId="0" fillId="0" borderId="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0" fillId="0" borderId="0" applyFont="0" applyFill="0" applyBorder="0" applyAlignment="0" applyProtection="0"/>
    <xf numFmtId="165" fontId="10" fillId="0" borderId="0" applyFont="0" applyFill="0" applyBorder="0" applyAlignment="0" applyProtection="0"/>
    <xf numFmtId="0" fontId="11" fillId="0" borderId="0"/>
    <xf numFmtId="0" fontId="8" fillId="0" borderId="0"/>
    <xf numFmtId="0" fontId="10" fillId="0" borderId="0"/>
    <xf numFmtId="0" fontId="9" fillId="0" borderId="0"/>
    <xf numFmtId="0" fontId="11" fillId="0" borderId="0"/>
    <xf numFmtId="0" fontId="11" fillId="0" borderId="0"/>
    <xf numFmtId="0" fontId="11" fillId="0" borderId="0"/>
    <xf numFmtId="0" fontId="11" fillId="0" borderId="0"/>
    <xf numFmtId="0" fontId="8" fillId="0" borderId="0"/>
    <xf numFmtId="0" fontId="8" fillId="0" borderId="0"/>
    <xf numFmtId="0" fontId="12" fillId="0" borderId="0"/>
    <xf numFmtId="0" fontId="11" fillId="0" borderId="0"/>
    <xf numFmtId="0" fontId="11" fillId="0" borderId="0"/>
    <xf numFmtId="0" fontId="13" fillId="0" borderId="0"/>
    <xf numFmtId="0" fontId="11" fillId="0" borderId="0"/>
    <xf numFmtId="0" fontId="13" fillId="0" borderId="0"/>
    <xf numFmtId="0" fontId="10" fillId="0" borderId="0"/>
    <xf numFmtId="0" fontId="11" fillId="0" borderId="0"/>
    <xf numFmtId="0" fontId="11" fillId="0" borderId="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0" fillId="0" borderId="0" applyFont="0" applyFill="0" applyBorder="0" applyAlignment="0" applyProtection="0"/>
    <xf numFmtId="9" fontId="11" fillId="0" borderId="0" applyFont="0" applyFill="0" applyBorder="0" applyAlignment="0" applyProtection="0"/>
    <xf numFmtId="0" fontId="10" fillId="0" borderId="0"/>
    <xf numFmtId="0" fontId="7" fillId="0" borderId="0"/>
    <xf numFmtId="0" fontId="14" fillId="0" borderId="0" applyNumberFormat="0" applyFill="0" applyBorder="0" applyAlignment="0" applyProtection="0"/>
    <xf numFmtId="0" fontId="6" fillId="0" borderId="0"/>
    <xf numFmtId="0" fontId="5" fillId="0" borderId="0"/>
    <xf numFmtId="0" fontId="4"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164" fontId="10" fillId="0" borderId="0" applyFont="0" applyFill="0" applyBorder="0" applyAlignment="0" applyProtection="0"/>
    <xf numFmtId="0" fontId="1" fillId="0" borderId="0"/>
  </cellStyleXfs>
  <cellXfs count="344">
    <xf numFmtId="0" fontId="0" fillId="0" borderId="0" xfId="0"/>
    <xf numFmtId="0" fontId="16" fillId="0" borderId="0" xfId="7" applyFont="1" applyAlignment="1">
      <alignment horizontal="center" vertical="center"/>
    </xf>
    <xf numFmtId="2" fontId="17" fillId="0" borderId="1" xfId="0" applyNumberFormat="1" applyFont="1" applyBorder="1" applyAlignment="1" applyProtection="1">
      <alignment horizontal="center" vertical="center"/>
      <protection locked="0"/>
    </xf>
    <xf numFmtId="0" fontId="20" fillId="2" borderId="0" xfId="7" applyFont="1" applyFill="1" applyAlignment="1">
      <alignment horizontal="right"/>
    </xf>
    <xf numFmtId="0" fontId="16" fillId="2" borderId="0" xfId="7" applyFont="1" applyFill="1" applyAlignment="1">
      <alignment horizontal="center" vertical="center"/>
    </xf>
    <xf numFmtId="0" fontId="20" fillId="0" borderId="0" xfId="7" applyFont="1" applyAlignment="1">
      <alignment horizontal="right"/>
    </xf>
    <xf numFmtId="0" fontId="21" fillId="2" borderId="0" xfId="7" applyFont="1" applyFill="1" applyAlignment="1">
      <alignment horizontal="right"/>
    </xf>
    <xf numFmtId="0" fontId="20" fillId="0" borderId="0" xfId="7" applyFont="1"/>
    <xf numFmtId="0" fontId="16" fillId="0" borderId="0" xfId="7" applyFont="1"/>
    <xf numFmtId="0" fontId="26" fillId="0" borderId="1" xfId="0" applyFont="1" applyBorder="1" applyAlignment="1">
      <alignment horizontal="center" vertical="center" wrapText="1"/>
    </xf>
    <xf numFmtId="0" fontId="26" fillId="2" borderId="1" xfId="0" applyFont="1" applyFill="1" applyBorder="1" applyAlignment="1">
      <alignment horizontal="center" vertical="center" wrapText="1"/>
    </xf>
    <xf numFmtId="0" fontId="17" fillId="0" borderId="1" xfId="7" applyFont="1" applyBorder="1" applyAlignment="1">
      <alignment horizontal="center" vertical="center" wrapText="1"/>
    </xf>
    <xf numFmtId="4" fontId="17" fillId="0" borderId="1" xfId="7" applyNumberFormat="1" applyFont="1" applyBorder="1" applyAlignment="1">
      <alignment horizontal="center" vertical="center"/>
    </xf>
    <xf numFmtId="0" fontId="17" fillId="0" borderId="1" xfId="7" applyFont="1" applyBorder="1" applyAlignment="1">
      <alignment vertical="center" wrapText="1"/>
    </xf>
    <xf numFmtId="0" fontId="17" fillId="0" borderId="1" xfId="0" applyFont="1" applyBorder="1" applyAlignment="1">
      <alignment horizontal="left" vertical="center" wrapText="1"/>
    </xf>
    <xf numFmtId="0" fontId="20" fillId="2" borderId="0" xfId="7" applyFont="1" applyFill="1"/>
    <xf numFmtId="0" fontId="17" fillId="0" borderId="1" xfId="0" applyFont="1" applyBorder="1" applyAlignment="1">
      <alignment horizontal="center" vertical="center" wrapText="1"/>
    </xf>
    <xf numFmtId="0" fontId="17" fillId="0" borderId="1" xfId="0" applyFont="1" applyBorder="1" applyAlignment="1">
      <alignment vertical="center" wrapText="1"/>
    </xf>
    <xf numFmtId="49" fontId="17" fillId="0" borderId="1" xfId="7" applyNumberFormat="1" applyFont="1" applyBorder="1" applyAlignment="1">
      <alignment vertical="center" wrapText="1"/>
    </xf>
    <xf numFmtId="0" fontId="29" fillId="0" borderId="0" xfId="7" applyFont="1"/>
    <xf numFmtId="0" fontId="17" fillId="0" borderId="1" xfId="7" applyFont="1" applyBorder="1" applyAlignment="1">
      <alignment horizontal="left" vertical="center" wrapText="1"/>
    </xf>
    <xf numFmtId="0" fontId="30" fillId="0" borderId="0" xfId="7" applyFont="1"/>
    <xf numFmtId="49" fontId="17" fillId="0" borderId="1" xfId="7" applyNumberFormat="1" applyFont="1" applyBorder="1" applyAlignment="1">
      <alignment horizontal="left" vertical="center" wrapText="1"/>
    </xf>
    <xf numFmtId="0" fontId="17" fillId="0" borderId="1" xfId="7" applyFont="1" applyBorder="1" applyAlignment="1">
      <alignment horizontal="center" vertical="center"/>
    </xf>
    <xf numFmtId="0" fontId="32" fillId="0" borderId="1" xfId="7" applyFont="1" applyBorder="1" applyAlignment="1">
      <alignment horizontal="center" vertical="center" wrapText="1"/>
    </xf>
    <xf numFmtId="0" fontId="17" fillId="2" borderId="1" xfId="7" applyFont="1" applyFill="1" applyBorder="1" applyAlignment="1">
      <alignment horizontal="center" vertical="center" wrapText="1"/>
    </xf>
    <xf numFmtId="0" fontId="17" fillId="2" borderId="1" xfId="0" applyFont="1" applyFill="1" applyBorder="1" applyAlignment="1">
      <alignment horizontal="center" vertical="center" wrapText="1"/>
    </xf>
    <xf numFmtId="2" fontId="17" fillId="0" borderId="1" xfId="0" applyNumberFormat="1" applyFont="1" applyBorder="1" applyAlignment="1" applyProtection="1">
      <alignment horizontal="left" vertical="center" wrapText="1"/>
      <protection locked="0"/>
    </xf>
    <xf numFmtId="4" fontId="17" fillId="0" borderId="1" xfId="7" applyNumberFormat="1" applyFont="1" applyBorder="1" applyAlignment="1">
      <alignment horizontal="center" vertical="center" wrapText="1"/>
    </xf>
    <xf numFmtId="0" fontId="20" fillId="0" borderId="0" xfId="7" applyFont="1" applyAlignment="1">
      <alignment wrapText="1"/>
    </xf>
    <xf numFmtId="0" fontId="30" fillId="2" borderId="0" xfId="7" applyFont="1" applyFill="1" applyAlignment="1">
      <alignment horizontal="center" wrapText="1"/>
    </xf>
    <xf numFmtId="168" fontId="19" fillId="0" borderId="0" xfId="7" applyNumberFormat="1" applyFont="1" applyAlignment="1">
      <alignment vertical="center"/>
    </xf>
    <xf numFmtId="4" fontId="17" fillId="0" borderId="0" xfId="7" applyNumberFormat="1" applyFont="1" applyAlignment="1">
      <alignment horizontal="center" vertical="center"/>
    </xf>
    <xf numFmtId="0" fontId="20" fillId="0" borderId="0" xfId="7" applyFont="1" applyAlignment="1" applyProtection="1">
      <alignment horizontal="center" vertical="center"/>
      <protection locked="0"/>
    </xf>
    <xf numFmtId="0" fontId="29" fillId="0" borderId="0" xfId="7" applyFont="1" applyAlignment="1" applyProtection="1">
      <alignment horizontal="center" vertical="center"/>
      <protection locked="0"/>
    </xf>
    <xf numFmtId="0" fontId="20" fillId="2" borderId="0" xfId="7" applyFont="1" applyFill="1" applyAlignment="1" applyProtection="1">
      <alignment vertical="center"/>
      <protection locked="0"/>
    </xf>
    <xf numFmtId="0" fontId="20" fillId="2" borderId="0" xfId="7" applyFont="1" applyFill="1" applyAlignment="1" applyProtection="1">
      <alignment horizontal="right" vertical="center"/>
      <protection locked="0"/>
    </xf>
    <xf numFmtId="0" fontId="20" fillId="2" borderId="0" xfId="7" applyFont="1" applyFill="1" applyAlignment="1" applyProtection="1">
      <alignment horizontal="center" vertical="center"/>
      <protection locked="0"/>
    </xf>
    <xf numFmtId="0" fontId="16" fillId="0" borderId="0" xfId="7" applyFont="1" applyAlignment="1" applyProtection="1">
      <alignment horizontal="left" vertical="center" wrapText="1"/>
      <protection locked="0"/>
    </xf>
    <xf numFmtId="0" fontId="25" fillId="0" borderId="0" xfId="7" applyFont="1" applyAlignment="1" applyProtection="1">
      <alignment horizontal="center" vertical="center"/>
      <protection locked="0"/>
    </xf>
    <xf numFmtId="49" fontId="17" fillId="0" borderId="1" xfId="0" applyNumberFormat="1" applyFont="1" applyBorder="1" applyAlignment="1">
      <alignment horizontal="center" vertical="center"/>
    </xf>
    <xf numFmtId="2" fontId="16" fillId="2" borderId="1" xfId="0" applyNumberFormat="1" applyFont="1" applyFill="1" applyBorder="1" applyAlignment="1">
      <alignment horizontal="center" vertical="center" wrapText="1" shrinkToFit="1"/>
    </xf>
    <xf numFmtId="0" fontId="17" fillId="3" borderId="1" xfId="0" applyFont="1" applyFill="1" applyBorder="1" applyAlignment="1">
      <alignment horizontal="center" vertical="center" wrapText="1"/>
    </xf>
    <xf numFmtId="165" fontId="17" fillId="0" borderId="1" xfId="6" applyFont="1" applyFill="1" applyBorder="1" applyAlignment="1">
      <alignment horizontal="center" vertical="center" wrapText="1"/>
    </xf>
    <xf numFmtId="4" fontId="17" fillId="2" borderId="1" xfId="7" applyNumberFormat="1" applyFont="1" applyFill="1" applyBorder="1" applyAlignment="1">
      <alignment horizontal="center" vertical="center" wrapText="1"/>
    </xf>
    <xf numFmtId="0" fontId="16" fillId="0" borderId="1" xfId="0" applyFont="1" applyBorder="1" applyAlignment="1">
      <alignment horizontal="center" vertical="center"/>
    </xf>
    <xf numFmtId="0" fontId="20" fillId="0" borderId="0" xfId="7" applyFont="1" applyAlignment="1">
      <alignment horizontal="center" vertical="center"/>
    </xf>
    <xf numFmtId="0" fontId="33" fillId="0" borderId="0" xfId="7" applyFont="1" applyAlignment="1">
      <alignment horizontal="center"/>
    </xf>
    <xf numFmtId="4" fontId="16" fillId="0" borderId="0" xfId="7" applyNumberFormat="1" applyFont="1" applyAlignment="1">
      <alignment horizontal="left" vertical="center" wrapText="1"/>
    </xf>
    <xf numFmtId="0" fontId="32" fillId="2" borderId="0" xfId="7" applyFont="1" applyFill="1" applyAlignment="1">
      <alignment horizontal="left" vertical="top" wrapText="1"/>
    </xf>
    <xf numFmtId="0" fontId="20" fillId="0" borderId="0" xfId="0" applyFont="1"/>
    <xf numFmtId="0" fontId="20" fillId="0" borderId="0" xfId="0" applyFont="1" applyAlignment="1">
      <alignment vertical="center"/>
    </xf>
    <xf numFmtId="0" fontId="20" fillId="0" borderId="0" xfId="0" applyFont="1" applyAlignment="1">
      <alignment horizontal="center" vertical="center"/>
    </xf>
    <xf numFmtId="0" fontId="21" fillId="0" borderId="0" xfId="0" applyFont="1"/>
    <xf numFmtId="0" fontId="36" fillId="2" borderId="1" xfId="0" applyFont="1" applyFill="1" applyBorder="1" applyAlignment="1">
      <alignment horizontal="center" vertical="center"/>
    </xf>
    <xf numFmtId="0" fontId="36" fillId="2" borderId="1" xfId="0" applyFont="1" applyFill="1" applyBorder="1" applyAlignment="1">
      <alignment vertical="center" wrapText="1"/>
    </xf>
    <xf numFmtId="2" fontId="36" fillId="2" borderId="9" xfId="0" applyNumberFormat="1" applyFont="1" applyFill="1" applyBorder="1" applyAlignment="1">
      <alignment horizontal="center" vertical="center"/>
    </xf>
    <xf numFmtId="2" fontId="36" fillId="2" borderId="1" xfId="0" applyNumberFormat="1" applyFont="1" applyFill="1" applyBorder="1" applyAlignment="1">
      <alignment horizontal="center" vertical="center"/>
    </xf>
    <xf numFmtId="0" fontId="36" fillId="3" borderId="1" xfId="0" applyFont="1" applyFill="1" applyBorder="1" applyAlignment="1">
      <alignment vertical="center" wrapText="1"/>
    </xf>
    <xf numFmtId="0" fontId="36" fillId="0" borderId="1" xfId="0" applyFont="1" applyBorder="1" applyAlignment="1">
      <alignment horizontal="center" vertical="center"/>
    </xf>
    <xf numFmtId="0" fontId="36" fillId="0" borderId="1" xfId="0" applyFont="1" applyBorder="1" applyAlignment="1">
      <alignment vertical="center" wrapText="1"/>
    </xf>
    <xf numFmtId="2" fontId="17" fillId="2" borderId="1" xfId="0" applyNumberFormat="1" applyFont="1" applyFill="1" applyBorder="1" applyAlignment="1" applyProtection="1">
      <alignment horizontal="center" vertical="center"/>
      <protection locked="0"/>
    </xf>
    <xf numFmtId="0" fontId="36" fillId="2" borderId="1" xfId="0" applyFont="1" applyFill="1" applyBorder="1" applyAlignment="1">
      <alignment vertical="center"/>
    </xf>
    <xf numFmtId="0" fontId="17" fillId="2" borderId="1" xfId="33" applyFont="1" applyFill="1" applyBorder="1" applyAlignment="1">
      <alignment horizontal="center" vertical="center"/>
    </xf>
    <xf numFmtId="0" fontId="17" fillId="0" borderId="1" xfId="33" applyFont="1" applyFill="1" applyBorder="1" applyAlignment="1">
      <alignment horizontal="center" vertical="center"/>
    </xf>
    <xf numFmtId="0" fontId="36" fillId="2" borderId="3" xfId="0" applyFont="1" applyFill="1" applyBorder="1" applyAlignment="1">
      <alignment vertical="center" wrapText="1"/>
    </xf>
    <xf numFmtId="0" fontId="17" fillId="2" borderId="3" xfId="7" applyFont="1" applyFill="1" applyBorder="1" applyAlignment="1">
      <alignment horizontal="center" vertical="center" wrapText="1"/>
    </xf>
    <xf numFmtId="0" fontId="36" fillId="2" borderId="3" xfId="0" applyFont="1" applyFill="1" applyBorder="1" applyAlignment="1">
      <alignment horizontal="center" vertical="center"/>
    </xf>
    <xf numFmtId="0" fontId="37" fillId="0" borderId="0" xfId="0" applyFont="1"/>
    <xf numFmtId="0" fontId="36" fillId="0" borderId="3" xfId="0" applyFont="1" applyBorder="1" applyAlignment="1">
      <alignment vertical="center" wrapText="1"/>
    </xf>
    <xf numFmtId="0" fontId="16" fillId="0" borderId="0" xfId="7" applyFont="1" applyAlignment="1">
      <alignment horizontal="center"/>
    </xf>
    <xf numFmtId="0" fontId="16" fillId="0" borderId="1" xfId="7" applyFont="1" applyBorder="1" applyAlignment="1">
      <alignment horizontal="center"/>
    </xf>
    <xf numFmtId="0" fontId="16" fillId="2" borderId="1" xfId="7" applyFont="1" applyFill="1" applyBorder="1" applyAlignment="1">
      <alignment horizontal="center"/>
    </xf>
    <xf numFmtId="0" fontId="38" fillId="0" borderId="0" xfId="0" applyFont="1" applyAlignment="1">
      <alignment horizontal="center" vertical="center"/>
    </xf>
    <xf numFmtId="0" fontId="38" fillId="0" borderId="0" xfId="0" applyFont="1" applyAlignment="1">
      <alignment vertical="center" wrapText="1"/>
    </xf>
    <xf numFmtId="0" fontId="38" fillId="0" borderId="0" xfId="0" applyFont="1" applyAlignment="1">
      <alignment vertical="center"/>
    </xf>
    <xf numFmtId="0" fontId="40" fillId="0" borderId="0" xfId="0" applyFont="1"/>
    <xf numFmtId="0" fontId="39" fillId="0" borderId="0" xfId="7" applyFont="1" applyAlignment="1">
      <alignment horizontal="center" vertical="center"/>
    </xf>
    <xf numFmtId="0" fontId="39" fillId="0" borderId="0" xfId="7" applyFont="1" applyAlignment="1">
      <alignment horizontal="right" vertical="center"/>
    </xf>
    <xf numFmtId="2" fontId="36" fillId="2" borderId="0" xfId="0" applyNumberFormat="1" applyFont="1" applyFill="1" applyAlignment="1">
      <alignment horizontal="center" vertical="center"/>
    </xf>
    <xf numFmtId="0" fontId="30" fillId="0" borderId="0" xfId="0" applyFont="1" applyAlignment="1">
      <alignment horizontal="center" vertical="center" wrapText="1"/>
    </xf>
    <xf numFmtId="0" fontId="20" fillId="0" borderId="0" xfId="0" applyFont="1" applyAlignment="1">
      <alignment horizontal="center" vertical="center" wrapText="1"/>
    </xf>
    <xf numFmtId="0" fontId="20" fillId="0" borderId="0" xfId="0" applyFont="1" applyAlignment="1">
      <alignment vertical="center" wrapText="1"/>
    </xf>
    <xf numFmtId="0" fontId="21" fillId="0" borderId="0" xfId="0" applyFont="1" applyAlignment="1">
      <alignment vertical="center" wrapText="1"/>
    </xf>
    <xf numFmtId="0" fontId="30" fillId="0" borderId="0" xfId="0" applyFont="1" applyAlignment="1">
      <alignment horizontal="center" vertical="center"/>
    </xf>
    <xf numFmtId="0" fontId="21" fillId="0" borderId="0" xfId="0" applyFont="1" applyAlignment="1">
      <alignment vertical="center"/>
    </xf>
    <xf numFmtId="0" fontId="16" fillId="2" borderId="0" xfId="7" applyFont="1" applyFill="1" applyAlignment="1">
      <alignment horizontal="right"/>
    </xf>
    <xf numFmtId="0" fontId="20" fillId="2" borderId="0" xfId="7" applyFont="1" applyFill="1" applyAlignment="1">
      <alignment horizontal="center"/>
    </xf>
    <xf numFmtId="0" fontId="37" fillId="2" borderId="0" xfId="7" applyFont="1" applyFill="1" applyAlignment="1">
      <alignment horizontal="right" wrapText="1"/>
    </xf>
    <xf numFmtId="0" fontId="20" fillId="0" borderId="0" xfId="7" applyFont="1" applyAlignment="1">
      <alignment horizontal="center"/>
    </xf>
    <xf numFmtId="0" fontId="29" fillId="0" borderId="0" xfId="7" applyFont="1" applyAlignment="1">
      <alignment horizontal="left" wrapText="1"/>
    </xf>
    <xf numFmtId="167" fontId="17" fillId="2" borderId="1" xfId="61" applyNumberFormat="1" applyFont="1" applyFill="1" applyBorder="1" applyAlignment="1" applyProtection="1">
      <alignment horizontal="center" vertical="center"/>
      <protection locked="0"/>
    </xf>
    <xf numFmtId="4" fontId="17" fillId="2" borderId="1" xfId="7" applyNumberFormat="1" applyFont="1" applyFill="1" applyBorder="1" applyAlignment="1">
      <alignment horizontal="center" vertical="center"/>
    </xf>
    <xf numFmtId="4" fontId="17" fillId="0" borderId="19" xfId="7" applyNumberFormat="1" applyFont="1" applyBorder="1" applyAlignment="1">
      <alignment horizontal="center" vertical="center"/>
    </xf>
    <xf numFmtId="0" fontId="17" fillId="0" borderId="1" xfId="7" applyFont="1" applyBorder="1" applyAlignment="1" applyProtection="1">
      <alignment horizontal="left" vertical="center" wrapText="1"/>
      <protection locked="0"/>
    </xf>
    <xf numFmtId="0" fontId="41" fillId="0" borderId="0" xfId="7" applyFont="1"/>
    <xf numFmtId="2" fontId="17" fillId="0" borderId="1" xfId="0" applyNumberFormat="1" applyFont="1" applyBorder="1" applyAlignment="1" applyProtection="1">
      <alignment horizontal="center" vertical="center" wrapText="1"/>
      <protection locked="0"/>
    </xf>
    <xf numFmtId="2" fontId="17" fillId="0" borderId="1" xfId="61" applyNumberFormat="1" applyFont="1" applyFill="1" applyBorder="1" applyAlignment="1">
      <alignment horizontal="center" vertical="center" wrapText="1"/>
    </xf>
    <xf numFmtId="0" fontId="17" fillId="0" borderId="1" xfId="0" applyFont="1" applyBorder="1" applyAlignment="1" applyProtection="1">
      <alignment horizontal="left" vertical="center" wrapText="1"/>
      <protection locked="0"/>
    </xf>
    <xf numFmtId="0" fontId="17" fillId="0" borderId="0" xfId="7" applyFont="1"/>
    <xf numFmtId="9" fontId="17" fillId="0" borderId="1" xfId="0" applyNumberFormat="1" applyFont="1" applyBorder="1" applyAlignment="1">
      <alignment horizontal="center" vertical="center" wrapText="1"/>
    </xf>
    <xf numFmtId="0" fontId="17" fillId="0" borderId="0" xfId="62" applyFont="1"/>
    <xf numFmtId="0" fontId="17" fillId="0" borderId="3" xfId="7" applyFont="1" applyBorder="1" applyAlignment="1">
      <alignment horizontal="center" vertical="center" wrapText="1"/>
    </xf>
    <xf numFmtId="0" fontId="17" fillId="0" borderId="3" xfId="0" applyFont="1" applyBorder="1" applyAlignment="1">
      <alignment horizontal="center" vertical="center" wrapText="1"/>
    </xf>
    <xf numFmtId="0" fontId="17" fillId="0" borderId="11" xfId="7" applyFont="1" applyBorder="1" applyAlignment="1">
      <alignment horizontal="center" vertical="center" wrapText="1"/>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15" xfId="7" applyFont="1" applyBorder="1" applyAlignment="1">
      <alignment horizontal="center" vertical="center" wrapText="1"/>
    </xf>
    <xf numFmtId="0" fontId="17" fillId="0" borderId="15" xfId="0" applyFont="1" applyBorder="1" applyAlignment="1">
      <alignment horizontal="center" vertical="center" wrapText="1"/>
    </xf>
    <xf numFmtId="0" fontId="17" fillId="0" borderId="0" xfId="62" applyFont="1" applyAlignment="1">
      <alignment vertical="center" wrapText="1"/>
    </xf>
    <xf numFmtId="0" fontId="17" fillId="0" borderId="9" xfId="7" applyFont="1" applyBorder="1" applyAlignment="1">
      <alignment horizontal="center" vertical="center" wrapText="1"/>
    </xf>
    <xf numFmtId="0" fontId="17" fillId="0" borderId="8" xfId="7" applyFont="1" applyBorder="1" applyAlignment="1">
      <alignment horizontal="center" vertical="center" wrapText="1"/>
    </xf>
    <xf numFmtId="0" fontId="17" fillId="0" borderId="16" xfId="7" applyFont="1" applyBorder="1" applyAlignment="1">
      <alignment horizontal="center" vertical="center" wrapText="1"/>
    </xf>
    <xf numFmtId="167" fontId="17" fillId="2" borderId="16" xfId="61" applyNumberFormat="1" applyFont="1" applyFill="1" applyBorder="1" applyAlignment="1" applyProtection="1">
      <alignment horizontal="center" vertical="center"/>
      <protection locked="0"/>
    </xf>
    <xf numFmtId="2" fontId="17" fillId="0" borderId="16" xfId="0" applyNumberFormat="1" applyFont="1" applyBorder="1" applyAlignment="1" applyProtection="1">
      <alignment horizontal="center" vertical="center"/>
      <protection locked="0"/>
    </xf>
    <xf numFmtId="0" fontId="17" fillId="0" borderId="2" xfId="7" applyFont="1" applyBorder="1" applyAlignment="1">
      <alignment horizontal="center" vertical="center" wrapText="1"/>
    </xf>
    <xf numFmtId="0" fontId="17" fillId="0" borderId="23" xfId="7" applyFont="1" applyBorder="1" applyAlignment="1">
      <alignment horizontal="center" vertical="center" wrapText="1"/>
    </xf>
    <xf numFmtId="167" fontId="17" fillId="2" borderId="2" xfId="61" applyNumberFormat="1" applyFont="1" applyFill="1" applyBorder="1" applyAlignment="1" applyProtection="1">
      <alignment horizontal="center" vertical="center"/>
      <protection locked="0"/>
    </xf>
    <xf numFmtId="2" fontId="17" fillId="0" borderId="2" xfId="0" applyNumberFormat="1" applyFont="1" applyBorder="1" applyAlignment="1" applyProtection="1">
      <alignment horizontal="center" vertical="center"/>
      <protection locked="0"/>
    </xf>
    <xf numFmtId="0" fontId="42" fillId="0" borderId="0" xfId="7" applyFont="1"/>
    <xf numFmtId="0" fontId="29" fillId="0" borderId="0" xfId="7" applyFont="1" applyAlignment="1">
      <alignment vertical="center" wrapText="1"/>
    </xf>
    <xf numFmtId="2" fontId="17" fillId="0" borderId="15" xfId="0" applyNumberFormat="1" applyFont="1" applyBorder="1" applyAlignment="1" applyProtection="1">
      <alignment horizontal="center" vertical="center"/>
      <protection locked="0"/>
    </xf>
    <xf numFmtId="2" fontId="17" fillId="0" borderId="11" xfId="0" applyNumberFormat="1" applyFont="1" applyBorder="1" applyAlignment="1" applyProtection="1">
      <alignment horizontal="center" vertical="center"/>
      <protection locked="0"/>
    </xf>
    <xf numFmtId="0" fontId="36" fillId="0" borderId="1" xfId="0" applyFont="1" applyBorder="1" applyAlignment="1">
      <alignment wrapText="1"/>
    </xf>
    <xf numFmtId="4" fontId="35" fillId="0" borderId="0" xfId="7" applyNumberFormat="1" applyFont="1" applyAlignment="1">
      <alignment horizontal="left" wrapText="1"/>
    </xf>
    <xf numFmtId="0" fontId="34" fillId="0" borderId="0" xfId="7" applyFont="1" applyAlignment="1">
      <alignment horizontal="right"/>
    </xf>
    <xf numFmtId="4" fontId="34" fillId="0" borderId="0" xfId="7" applyNumberFormat="1" applyFont="1" applyAlignment="1">
      <alignment horizontal="center"/>
    </xf>
    <xf numFmtId="2" fontId="17" fillId="2" borderId="1" xfId="61" applyNumberFormat="1" applyFont="1" applyFill="1" applyBorder="1" applyAlignment="1">
      <alignment horizontal="center" vertical="center" wrapText="1"/>
    </xf>
    <xf numFmtId="2" fontId="17" fillId="2" borderId="1" xfId="0" applyNumberFormat="1" applyFont="1" applyFill="1" applyBorder="1" applyAlignment="1" applyProtection="1">
      <alignment horizontal="center" vertical="center" wrapText="1"/>
      <protection locked="0"/>
    </xf>
    <xf numFmtId="0" fontId="20" fillId="2" borderId="0" xfId="7" applyFont="1" applyFill="1" applyAlignment="1">
      <alignment horizontal="right" wrapText="1"/>
    </xf>
    <xf numFmtId="0" fontId="20" fillId="2" borderId="0" xfId="7" applyFont="1" applyFill="1" applyAlignment="1">
      <alignment horizontal="left" wrapText="1"/>
    </xf>
    <xf numFmtId="0" fontId="16" fillId="2" borderId="0" xfId="7" applyFont="1" applyFill="1" applyAlignment="1">
      <alignment horizontal="center" vertical="center" wrapText="1"/>
    </xf>
    <xf numFmtId="0" fontId="20" fillId="0" borderId="0" xfId="7" applyFont="1" applyAlignment="1">
      <alignment horizontal="right" wrapText="1"/>
    </xf>
    <xf numFmtId="0" fontId="21" fillId="2" borderId="0" xfId="7" applyFont="1" applyFill="1" applyAlignment="1">
      <alignment horizontal="right" wrapText="1"/>
    </xf>
    <xf numFmtId="0" fontId="20" fillId="0" borderId="0" xfId="7" applyFont="1" applyAlignment="1">
      <alignment horizontal="left" wrapText="1"/>
    </xf>
    <xf numFmtId="0" fontId="16" fillId="0" borderId="0" xfId="7" applyFont="1" applyAlignment="1">
      <alignment wrapText="1"/>
    </xf>
    <xf numFmtId="0" fontId="28" fillId="0" borderId="1" xfId="0" applyFont="1" applyBorder="1" applyAlignment="1">
      <alignment horizontal="center" vertical="center" wrapText="1"/>
    </xf>
    <xf numFmtId="0" fontId="17" fillId="0" borderId="4" xfId="7" applyFont="1" applyBorder="1" applyAlignment="1">
      <alignment horizontal="center" vertical="center" wrapText="1"/>
    </xf>
    <xf numFmtId="0" fontId="17" fillId="0" borderId="9" xfId="0" applyFont="1" applyBorder="1" applyAlignment="1">
      <alignment horizontal="center" vertical="center" wrapText="1"/>
    </xf>
    <xf numFmtId="2" fontId="17" fillId="0" borderId="1" xfId="61" applyNumberFormat="1" applyFont="1" applyBorder="1" applyAlignment="1">
      <alignment horizontal="center" vertical="center" wrapText="1"/>
    </xf>
    <xf numFmtId="0" fontId="20" fillId="2" borderId="0" xfId="7" applyFont="1" applyFill="1" applyAlignment="1">
      <alignment wrapText="1"/>
    </xf>
    <xf numFmtId="0" fontId="17" fillId="0" borderId="16" xfId="0" applyFont="1" applyBorder="1" applyAlignment="1">
      <alignment vertical="center" wrapText="1"/>
    </xf>
    <xf numFmtId="0" fontId="17" fillId="0" borderId="16" xfId="0" applyFont="1" applyBorder="1" applyAlignment="1">
      <alignment horizontal="center" vertical="center" wrapText="1"/>
    </xf>
    <xf numFmtId="0" fontId="29" fillId="0" borderId="0" xfId="7" applyFont="1" applyAlignment="1">
      <alignment wrapText="1"/>
    </xf>
    <xf numFmtId="0" fontId="29" fillId="2" borderId="0" xfId="7" applyFont="1" applyFill="1" applyAlignment="1">
      <alignment horizontal="center" wrapText="1"/>
    </xf>
    <xf numFmtId="0" fontId="25" fillId="2" borderId="0" xfId="7" applyFont="1" applyFill="1" applyAlignment="1">
      <alignment horizontal="center" vertical="center" wrapText="1"/>
    </xf>
    <xf numFmtId="168" fontId="19" fillId="0" borderId="0" xfId="7" applyNumberFormat="1" applyFont="1" applyAlignment="1">
      <alignment vertical="center" wrapText="1"/>
    </xf>
    <xf numFmtId="4" fontId="17" fillId="0" borderId="0" xfId="7" applyNumberFormat="1" applyFont="1" applyAlignment="1">
      <alignment horizontal="center" vertical="center" wrapText="1"/>
    </xf>
    <xf numFmtId="0" fontId="21" fillId="0" borderId="0" xfId="0" applyFont="1" applyAlignment="1">
      <alignment wrapText="1"/>
    </xf>
    <xf numFmtId="0" fontId="21" fillId="0" borderId="0" xfId="0" applyFont="1" applyAlignment="1">
      <alignment horizontal="center" vertical="center" wrapText="1"/>
    </xf>
    <xf numFmtId="0" fontId="37" fillId="0" borderId="0" xfId="0" applyFont="1" applyAlignment="1">
      <alignment horizontal="center" vertical="center" wrapText="1"/>
    </xf>
    <xf numFmtId="0" fontId="16"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49" fillId="0" borderId="0" xfId="0" applyFont="1" applyAlignment="1">
      <alignment horizontal="center" vertical="center" wrapText="1"/>
    </xf>
    <xf numFmtId="0" fontId="17" fillId="0" borderId="1" xfId="60" applyFont="1" applyBorder="1" applyAlignment="1">
      <alignment horizontal="center" vertical="center" wrapText="1"/>
    </xf>
    <xf numFmtId="3" fontId="17" fillId="0" borderId="1" xfId="0" applyNumberFormat="1" applyFont="1" applyBorder="1" applyAlignment="1">
      <alignment horizontal="center" vertical="center" wrapText="1"/>
    </xf>
    <xf numFmtId="2" fontId="17" fillId="0" borderId="1" xfId="0" applyNumberFormat="1" applyFont="1" applyBorder="1" applyAlignment="1">
      <alignment horizontal="center" vertical="center" wrapText="1"/>
    </xf>
    <xf numFmtId="0" fontId="50" fillId="0" borderId="0" xfId="0" applyFont="1" applyAlignment="1">
      <alignment horizontal="center" vertical="center" wrapText="1"/>
    </xf>
    <xf numFmtId="3" fontId="17" fillId="0" borderId="1" xfId="0" applyNumberFormat="1" applyFont="1" applyBorder="1" applyAlignment="1">
      <alignment vertical="center" wrapText="1"/>
    </xf>
    <xf numFmtId="1" fontId="17" fillId="0" borderId="1" xfId="0" applyNumberFormat="1" applyFont="1" applyBorder="1" applyAlignment="1">
      <alignment vertical="center" wrapText="1"/>
    </xf>
    <xf numFmtId="0" fontId="17" fillId="0" borderId="1" xfId="0" applyFont="1" applyBorder="1" applyAlignment="1">
      <alignment horizontal="center" wrapText="1"/>
    </xf>
    <xf numFmtId="0" fontId="46" fillId="0" borderId="0" xfId="0" applyFont="1" applyAlignment="1">
      <alignment horizontal="center" vertical="center" wrapText="1"/>
    </xf>
    <xf numFmtId="0" fontId="17" fillId="0" borderId="1" xfId="0" applyFont="1" applyBorder="1" applyAlignment="1">
      <alignment horizontal="center" vertical="center"/>
    </xf>
    <xf numFmtId="0" fontId="17" fillId="0" borderId="1" xfId="0" applyFont="1" applyBorder="1" applyAlignment="1">
      <alignment horizontal="center" vertical="top" wrapText="1"/>
    </xf>
    <xf numFmtId="0" fontId="17" fillId="0" borderId="9" xfId="60" applyFont="1" applyBorder="1" applyAlignment="1">
      <alignment horizontal="center" vertical="center" wrapText="1"/>
    </xf>
    <xf numFmtId="0" fontId="17" fillId="0" borderId="1" xfId="60" applyFont="1" applyBorder="1" applyAlignment="1">
      <alignment vertical="center" wrapText="1"/>
    </xf>
    <xf numFmtId="0" fontId="17" fillId="0" borderId="20" xfId="0" applyFont="1" applyBorder="1" applyAlignment="1">
      <alignment horizontal="center" vertical="center"/>
    </xf>
    <xf numFmtId="0" fontId="17" fillId="0" borderId="20" xfId="0" applyFont="1" applyBorder="1" applyAlignment="1">
      <alignment horizontal="center" vertical="center" wrapText="1"/>
    </xf>
    <xf numFmtId="0" fontId="17" fillId="0" borderId="20" xfId="60" applyFont="1" applyBorder="1" applyAlignment="1">
      <alignment horizontal="center" vertical="center" wrapText="1"/>
    </xf>
    <xf numFmtId="3" fontId="17" fillId="0" borderId="20" xfId="0" applyNumberFormat="1" applyFont="1" applyBorder="1" applyAlignment="1">
      <alignment horizontal="center" vertical="center" wrapText="1"/>
    </xf>
    <xf numFmtId="2" fontId="17" fillId="0" borderId="20" xfId="0" applyNumberFormat="1" applyFont="1" applyBorder="1" applyAlignment="1" applyProtection="1">
      <alignment horizontal="center" vertical="center"/>
      <protection locked="0"/>
    </xf>
    <xf numFmtId="0" fontId="17" fillId="0" borderId="20" xfId="60" applyFont="1" applyBorder="1" applyAlignment="1">
      <alignment vertical="center" wrapText="1"/>
    </xf>
    <xf numFmtId="2" fontId="17" fillId="0" borderId="21" xfId="0" applyNumberFormat="1" applyFont="1" applyBorder="1" applyAlignment="1" applyProtection="1">
      <alignment horizontal="center" vertical="center"/>
      <protection locked="0"/>
    </xf>
    <xf numFmtId="0" fontId="17" fillId="0" borderId="22" xfId="60" applyFont="1" applyBorder="1" applyAlignment="1">
      <alignment vertical="center" wrapText="1"/>
    </xf>
    <xf numFmtId="0" fontId="17" fillId="0" borderId="3" xfId="0" applyFont="1" applyBorder="1" applyAlignment="1">
      <alignment horizontal="center" vertical="center"/>
    </xf>
    <xf numFmtId="0" fontId="17" fillId="0" borderId="8" xfId="60" applyFont="1" applyBorder="1" applyAlignment="1">
      <alignment horizontal="center" vertical="center" wrapText="1"/>
    </xf>
    <xf numFmtId="0" fontId="17" fillId="0" borderId="3" xfId="60" applyFont="1" applyBorder="1" applyAlignment="1">
      <alignment horizontal="center" vertical="center" wrapText="1"/>
    </xf>
    <xf numFmtId="3" fontId="17" fillId="0" borderId="3" xfId="0" applyNumberFormat="1" applyFont="1" applyBorder="1" applyAlignment="1">
      <alignment horizontal="center" vertical="center" wrapText="1"/>
    </xf>
    <xf numFmtId="2" fontId="17" fillId="0" borderId="3" xfId="0" applyNumberFormat="1" applyFont="1" applyBorder="1" applyAlignment="1" applyProtection="1">
      <alignment horizontal="center" vertical="center"/>
      <protection locked="0"/>
    </xf>
    <xf numFmtId="0" fontId="17" fillId="0" borderId="3" xfId="60" applyFont="1" applyBorder="1" applyAlignment="1">
      <alignment vertical="center" wrapText="1"/>
    </xf>
    <xf numFmtId="0" fontId="21" fillId="0" borderId="0" xfId="7" applyFont="1"/>
    <xf numFmtId="0" fontId="30" fillId="2" borderId="0" xfId="7" applyFont="1" applyFill="1" applyAlignment="1">
      <alignment horizontal="center" vertical="center" wrapText="1"/>
    </xf>
    <xf numFmtId="0" fontId="30" fillId="2" borderId="0" xfId="7" applyFont="1" applyFill="1" applyAlignment="1">
      <alignment wrapText="1"/>
    </xf>
    <xf numFmtId="0" fontId="37" fillId="2" borderId="0" xfId="7" applyFont="1" applyFill="1" applyAlignment="1">
      <alignment wrapText="1"/>
    </xf>
    <xf numFmtId="0" fontId="25" fillId="0" borderId="3" xfId="0" applyFont="1" applyBorder="1" applyAlignment="1">
      <alignment horizontal="center" vertical="center" wrapText="1"/>
    </xf>
    <xf numFmtId="0" fontId="25" fillId="2" borderId="1" xfId="0" applyFont="1" applyFill="1" applyBorder="1" applyAlignment="1">
      <alignment horizontal="center" vertical="center" wrapText="1"/>
    </xf>
    <xf numFmtId="0" fontId="51" fillId="0" borderId="0" xfId="0" applyFont="1" applyAlignment="1">
      <alignment horizontal="center" vertical="center" wrapText="1"/>
    </xf>
    <xf numFmtId="0" fontId="21" fillId="2" borderId="0" xfId="0" applyFont="1" applyFill="1" applyAlignment="1">
      <alignment horizontal="right" vertical="center" wrapText="1"/>
    </xf>
    <xf numFmtId="0" fontId="21" fillId="0" borderId="0" xfId="0" applyFont="1" applyAlignment="1">
      <alignment horizontal="right"/>
    </xf>
    <xf numFmtId="1" fontId="25" fillId="0" borderId="1" xfId="0" applyNumberFormat="1" applyFont="1" applyBorder="1" applyAlignment="1">
      <alignment horizontal="center" vertical="center" wrapText="1"/>
    </xf>
    <xf numFmtId="2" fontId="16" fillId="0" borderId="1" xfId="0" applyNumberFormat="1" applyFont="1" applyBorder="1" applyAlignment="1">
      <alignment horizontal="center" vertical="center"/>
    </xf>
    <xf numFmtId="0" fontId="20" fillId="0" borderId="0" xfId="0" applyFont="1" applyProtection="1">
      <protection locked="0"/>
    </xf>
    <xf numFmtId="0" fontId="34" fillId="0" borderId="0" xfId="0" applyFont="1"/>
    <xf numFmtId="0" fontId="25" fillId="0" borderId="1" xfId="0" applyFont="1" applyBorder="1" applyAlignment="1">
      <alignment horizontal="center" vertical="center"/>
    </xf>
    <xf numFmtId="0" fontId="52" fillId="0" borderId="0" xfId="0" applyFont="1" applyAlignment="1">
      <alignment horizontal="right"/>
    </xf>
    <xf numFmtId="0" fontId="22" fillId="0" borderId="0" xfId="0" applyFont="1" applyAlignment="1">
      <alignment horizontal="center"/>
    </xf>
    <xf numFmtId="0" fontId="21" fillId="0" borderId="0" xfId="0" applyFont="1" applyAlignment="1">
      <alignment horizontal="left" vertical="top" wrapText="1"/>
    </xf>
    <xf numFmtId="0" fontId="18" fillId="0" borderId="1" xfId="0" applyFont="1" applyBorder="1" applyAlignment="1">
      <alignment horizontal="center" vertical="center" wrapText="1"/>
    </xf>
    <xf numFmtId="0" fontId="18" fillId="0" borderId="1" xfId="0" applyFont="1" applyBorder="1" applyAlignment="1">
      <alignment vertical="center" wrapText="1"/>
    </xf>
    <xf numFmtId="0" fontId="18" fillId="0" borderId="1" xfId="0" applyFont="1" applyBorder="1" applyAlignment="1">
      <alignment wrapText="1"/>
    </xf>
    <xf numFmtId="0" fontId="20" fillId="0" borderId="1" xfId="0" applyFont="1" applyBorder="1" applyAlignment="1">
      <alignment horizontal="center" vertical="center" wrapText="1"/>
    </xf>
    <xf numFmtId="0" fontId="21" fillId="0" borderId="1" xfId="0" applyFont="1" applyBorder="1" applyAlignment="1">
      <alignment horizontal="left" vertical="center" wrapText="1"/>
    </xf>
    <xf numFmtId="0" fontId="20" fillId="0" borderId="1" xfId="0" applyFont="1" applyBorder="1" applyAlignment="1">
      <alignment wrapText="1"/>
    </xf>
    <xf numFmtId="0" fontId="20" fillId="0" borderId="1" xfId="0" applyFont="1" applyBorder="1" applyAlignment="1">
      <alignment horizontal="left" vertical="center" wrapText="1"/>
    </xf>
    <xf numFmtId="0" fontId="20" fillId="0" borderId="1" xfId="0" applyFont="1" applyBorder="1" applyAlignment="1">
      <alignment horizontal="left" vertical="top" wrapText="1"/>
    </xf>
    <xf numFmtId="0" fontId="20" fillId="0" borderId="1" xfId="0" applyFont="1" applyBorder="1" applyAlignment="1">
      <alignment vertical="top" wrapText="1"/>
    </xf>
    <xf numFmtId="0" fontId="20" fillId="0" borderId="1" xfId="0" applyFont="1" applyBorder="1" applyAlignment="1">
      <alignment vertical="center" wrapText="1"/>
    </xf>
    <xf numFmtId="0" fontId="21" fillId="0" borderId="1" xfId="0" applyFont="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wrapText="1"/>
    </xf>
    <xf numFmtId="0" fontId="21" fillId="0" borderId="1" xfId="0" applyFont="1" applyBorder="1" applyAlignment="1">
      <alignment horizontal="center" vertical="center"/>
    </xf>
    <xf numFmtId="0" fontId="21" fillId="0" borderId="3" xfId="0" applyFont="1" applyBorder="1" applyAlignment="1">
      <alignment horizontal="center" vertical="center" wrapText="1"/>
    </xf>
    <xf numFmtId="0" fontId="21" fillId="0" borderId="3" xfId="0" applyFont="1" applyBorder="1" applyAlignment="1">
      <alignment horizontal="left" vertical="center" wrapText="1"/>
    </xf>
    <xf numFmtId="0" fontId="20" fillId="0" borderId="3" xfId="0" applyFont="1" applyBorder="1" applyAlignment="1">
      <alignment wrapText="1"/>
    </xf>
    <xf numFmtId="0" fontId="20" fillId="0" borderId="3" xfId="0" applyFont="1" applyBorder="1" applyAlignment="1">
      <alignment horizontal="left" vertical="center" wrapText="1"/>
    </xf>
    <xf numFmtId="0" fontId="21" fillId="0" borderId="3" xfId="0" applyFont="1" applyBorder="1" applyAlignment="1">
      <alignment vertical="center" wrapText="1"/>
    </xf>
    <xf numFmtId="0" fontId="38" fillId="0" borderId="1" xfId="31" applyFont="1" applyBorder="1" applyAlignment="1">
      <alignment horizontal="center" vertical="center" wrapText="1"/>
    </xf>
    <xf numFmtId="0" fontId="38" fillId="0" borderId="1" xfId="0" applyFont="1" applyBorder="1" applyAlignment="1">
      <alignment horizontal="left" vertical="center" wrapText="1"/>
    </xf>
    <xf numFmtId="0" fontId="38" fillId="3" borderId="1" xfId="31"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0" borderId="0" xfId="0" applyFont="1" applyAlignment="1">
      <alignment wrapText="1"/>
    </xf>
    <xf numFmtId="0" fontId="38" fillId="0" borderId="3" xfId="0" applyFont="1" applyBorder="1" applyAlignment="1">
      <alignment horizontal="left" vertical="center" wrapText="1"/>
    </xf>
    <xf numFmtId="0" fontId="21" fillId="2" borderId="1" xfId="0" applyFont="1" applyFill="1" applyBorder="1" applyAlignment="1">
      <alignment horizontal="center" vertical="center" wrapText="1"/>
    </xf>
    <xf numFmtId="0" fontId="39" fillId="0" borderId="0" xfId="0" applyFont="1" applyAlignment="1">
      <alignment horizontal="right" vertical="center" wrapText="1"/>
    </xf>
    <xf numFmtId="0" fontId="21" fillId="0" borderId="0" xfId="0" applyFont="1" applyAlignment="1">
      <alignment vertical="top" wrapText="1"/>
    </xf>
    <xf numFmtId="0" fontId="20" fillId="2" borderId="0" xfId="0" applyFont="1" applyFill="1"/>
    <xf numFmtId="0" fontId="20" fillId="2" borderId="0" xfId="0" applyFont="1" applyFill="1" applyAlignment="1">
      <alignment vertical="center"/>
    </xf>
    <xf numFmtId="0" fontId="20" fillId="2" borderId="0" xfId="0" applyFont="1" applyFill="1" applyAlignment="1">
      <alignment horizontal="center" vertical="center"/>
    </xf>
    <xf numFmtId="0" fontId="18" fillId="0" borderId="0" xfId="0" applyFont="1"/>
    <xf numFmtId="0" fontId="29" fillId="2" borderId="0" xfId="7" applyFont="1" applyFill="1" applyAlignment="1" applyProtection="1">
      <alignment horizontal="center" vertical="center"/>
      <protection locked="0"/>
    </xf>
    <xf numFmtId="0" fontId="48" fillId="2" borderId="0" xfId="0" applyFont="1" applyFill="1" applyAlignment="1">
      <alignment wrapText="1"/>
    </xf>
    <xf numFmtId="0" fontId="21" fillId="2" borderId="0" xfId="0" applyFont="1" applyFill="1"/>
    <xf numFmtId="0" fontId="54" fillId="0" borderId="1" xfId="0" applyFont="1" applyBorder="1" applyAlignment="1">
      <alignment horizontal="center" vertical="center" wrapText="1"/>
    </xf>
    <xf numFmtId="164" fontId="21" fillId="2" borderId="1" xfId="61" applyFont="1" applyFill="1" applyBorder="1" applyAlignment="1">
      <alignment horizontal="center" vertical="center" wrapText="1"/>
    </xf>
    <xf numFmtId="0" fontId="54" fillId="2" borderId="1" xfId="0" applyFont="1" applyFill="1" applyBorder="1" applyAlignment="1">
      <alignment horizontal="center" vertical="center" wrapText="1"/>
    </xf>
    <xf numFmtId="169" fontId="19" fillId="2" borderId="1" xfId="61" applyNumberFormat="1" applyFont="1" applyFill="1" applyBorder="1" applyAlignment="1">
      <alignment horizontal="center" vertical="center" wrapText="1"/>
    </xf>
    <xf numFmtId="0" fontId="52" fillId="0" borderId="0" xfId="0" applyFont="1"/>
    <xf numFmtId="0" fontId="39" fillId="0" borderId="0" xfId="7" applyFont="1" applyAlignment="1">
      <alignment vertical="center"/>
    </xf>
    <xf numFmtId="0" fontId="39" fillId="0" borderId="17" xfId="7" applyFont="1" applyBorder="1" applyAlignment="1">
      <alignment vertical="center"/>
    </xf>
    <xf numFmtId="0" fontId="39" fillId="0" borderId="1" xfId="7" applyFont="1" applyBorder="1" applyAlignment="1">
      <alignment horizontal="right" vertical="center"/>
    </xf>
    <xf numFmtId="44" fontId="55" fillId="2" borderId="1" xfId="0" applyNumberFormat="1" applyFont="1" applyFill="1" applyBorder="1" applyAlignment="1">
      <alignment vertical="center"/>
    </xf>
    <xf numFmtId="0" fontId="18" fillId="0" borderId="0" xfId="7" applyFont="1"/>
    <xf numFmtId="44" fontId="28" fillId="0" borderId="1" xfId="7" applyNumberFormat="1" applyFont="1" applyBorder="1" applyAlignment="1">
      <alignment vertical="center" wrapText="1"/>
    </xf>
    <xf numFmtId="0" fontId="21" fillId="2" borderId="0" xfId="0" applyFont="1" applyFill="1" applyAlignment="1">
      <alignment wrapText="1"/>
    </xf>
    <xf numFmtId="0" fontId="21" fillId="2" borderId="0" xfId="0" applyFont="1" applyFill="1" applyAlignment="1">
      <alignment horizontal="center" vertical="center" wrapText="1"/>
    </xf>
    <xf numFmtId="0" fontId="37" fillId="2" borderId="0" xfId="0" applyFont="1" applyFill="1" applyAlignment="1">
      <alignment horizontal="center" vertical="center" wrapText="1"/>
    </xf>
    <xf numFmtId="44" fontId="28" fillId="2" borderId="2" xfId="7" applyNumberFormat="1" applyFont="1" applyFill="1" applyBorder="1" applyAlignment="1">
      <alignment wrapText="1"/>
    </xf>
    <xf numFmtId="44" fontId="25" fillId="0" borderId="1" xfId="0" applyNumberFormat="1" applyFont="1" applyBorder="1"/>
    <xf numFmtId="4" fontId="17" fillId="2" borderId="1" xfId="0" applyNumberFormat="1" applyFont="1" applyFill="1" applyBorder="1" applyAlignment="1">
      <alignment horizontal="center" vertical="center"/>
    </xf>
    <xf numFmtId="0" fontId="33" fillId="0" borderId="10" xfId="7" applyFont="1" applyBorder="1"/>
    <xf numFmtId="2" fontId="16" fillId="2" borderId="3" xfId="0" applyNumberFormat="1" applyFont="1" applyFill="1" applyBorder="1" applyAlignment="1">
      <alignment horizontal="center" vertical="center" wrapText="1" shrinkToFit="1"/>
    </xf>
    <xf numFmtId="4" fontId="17" fillId="0" borderId="3" xfId="7" applyNumberFormat="1" applyFont="1" applyBorder="1" applyAlignment="1">
      <alignment horizontal="center" vertical="center"/>
    </xf>
    <xf numFmtId="44" fontId="17" fillId="0" borderId="9" xfId="7" applyNumberFormat="1" applyFont="1" applyBorder="1" applyAlignment="1">
      <alignment vertical="center"/>
    </xf>
    <xf numFmtId="44" fontId="25" fillId="0" borderId="1" xfId="7" applyNumberFormat="1" applyFont="1" applyBorder="1"/>
    <xf numFmtId="2" fontId="17" fillId="0" borderId="1" xfId="0" applyNumberFormat="1" applyFont="1" applyBorder="1" applyAlignment="1">
      <alignment horizontal="center" vertical="center"/>
    </xf>
    <xf numFmtId="0" fontId="23" fillId="2" borderId="0" xfId="0" applyFont="1" applyFill="1" applyAlignment="1">
      <alignment horizontal="center" vertical="center" wrapText="1"/>
    </xf>
    <xf numFmtId="0" fontId="23" fillId="2" borderId="24" xfId="0" applyFont="1" applyFill="1" applyBorder="1" applyAlignment="1">
      <alignment horizontal="center" vertical="center" wrapText="1"/>
    </xf>
    <xf numFmtId="0" fontId="19" fillId="0" borderId="1" xfId="0" applyFont="1" applyBorder="1" applyAlignment="1">
      <alignment horizontal="right" vertical="center" wrapText="1"/>
    </xf>
    <xf numFmtId="0" fontId="21" fillId="0" borderId="1" xfId="0" applyFont="1" applyBorder="1" applyAlignment="1">
      <alignment horizontal="center" wrapText="1"/>
    </xf>
    <xf numFmtId="0" fontId="21" fillId="0" borderId="1" xfId="0" applyFont="1" applyBorder="1" applyAlignment="1" applyProtection="1">
      <alignment horizontal="center" vertical="center" wrapText="1"/>
      <protection locked="0"/>
    </xf>
    <xf numFmtId="0" fontId="18" fillId="0" borderId="1" xfId="0" applyFont="1" applyBorder="1" applyAlignment="1">
      <alignment horizontal="center" vertical="center" wrapText="1"/>
    </xf>
    <xf numFmtId="0" fontId="21" fillId="2" borderId="1" xfId="0" applyFont="1" applyFill="1" applyBorder="1" applyAlignment="1">
      <alignment horizontal="center" vertical="center" wrapText="1"/>
    </xf>
    <xf numFmtId="0" fontId="37" fillId="0" borderId="1" xfId="0" applyFont="1" applyBorder="1" applyAlignment="1">
      <alignment horizontal="center" vertical="center" wrapText="1"/>
    </xf>
    <xf numFmtId="0" fontId="18" fillId="0" borderId="0" xfId="7" applyFont="1" applyAlignment="1">
      <alignment horizontal="right"/>
    </xf>
    <xf numFmtId="44" fontId="28" fillId="0" borderId="2" xfId="7" applyNumberFormat="1" applyFont="1" applyBorder="1" applyAlignment="1">
      <alignment horizontal="center" vertical="center"/>
    </xf>
    <xf numFmtId="0" fontId="30" fillId="2" borderId="0" xfId="7" applyFont="1" applyFill="1" applyAlignment="1">
      <alignment horizontal="left" vertical="top" wrapText="1"/>
    </xf>
    <xf numFmtId="0" fontId="25" fillId="0" borderId="1" xfId="7" applyFont="1" applyBorder="1" applyAlignment="1">
      <alignment horizontal="center" vertical="center" wrapText="1"/>
    </xf>
    <xf numFmtId="0" fontId="22" fillId="2" borderId="0" xfId="7" applyFont="1" applyFill="1" applyAlignment="1" applyProtection="1">
      <alignment horizontal="center"/>
      <protection locked="0"/>
    </xf>
    <xf numFmtId="0" fontId="25" fillId="2" borderId="1" xfId="7" applyFont="1" applyFill="1" applyBorder="1" applyAlignment="1">
      <alignment horizontal="center" vertical="center" wrapText="1"/>
    </xf>
    <xf numFmtId="0" fontId="25" fillId="0" borderId="3" xfId="7" applyFont="1" applyBorder="1" applyAlignment="1">
      <alignment horizontal="center" vertical="center" wrapText="1"/>
    </xf>
    <xf numFmtId="0" fontId="25" fillId="0" borderId="2" xfId="7" applyFont="1" applyBorder="1" applyAlignment="1">
      <alignment horizontal="center" vertical="center" wrapText="1"/>
    </xf>
    <xf numFmtId="0" fontId="24" fillId="0" borderId="5" xfId="7" applyFont="1" applyBorder="1" applyAlignment="1">
      <alignment wrapText="1"/>
    </xf>
    <xf numFmtId="0" fontId="24" fillId="0" borderId="6" xfId="7" applyFont="1" applyBorder="1" applyAlignment="1">
      <alignment wrapText="1"/>
    </xf>
    <xf numFmtId="0" fontId="26" fillId="0" borderId="1" xfId="0" applyFont="1" applyBorder="1" applyAlignment="1">
      <alignment horizontal="center" vertical="center" wrapText="1"/>
    </xf>
    <xf numFmtId="0" fontId="23" fillId="2" borderId="7" xfId="7" applyFont="1" applyFill="1" applyBorder="1" applyAlignment="1" applyProtection="1">
      <alignment horizontal="center" vertical="center" wrapText="1"/>
      <protection locked="0"/>
    </xf>
    <xf numFmtId="0" fontId="23" fillId="2" borderId="0" xfId="7" applyFont="1" applyFill="1" applyAlignment="1" applyProtection="1">
      <alignment horizontal="center" vertical="center" wrapText="1"/>
      <protection locked="0"/>
    </xf>
    <xf numFmtId="0" fontId="26" fillId="0" borderId="1" xfId="7" applyFont="1" applyBorder="1" applyAlignment="1">
      <alignment horizontal="center" vertical="center" wrapText="1"/>
    </xf>
    <xf numFmtId="0" fontId="28" fillId="2" borderId="1" xfId="7" applyFont="1" applyFill="1" applyBorder="1" applyAlignment="1">
      <alignment horizontal="center" vertical="center" wrapText="1"/>
    </xf>
    <xf numFmtId="0" fontId="33" fillId="0" borderId="25" xfId="7" applyFont="1" applyBorder="1" applyAlignment="1">
      <alignment horizontal="center" vertical="center"/>
    </xf>
    <xf numFmtId="0" fontId="33" fillId="0" borderId="26" xfId="7" applyFont="1" applyBorder="1" applyAlignment="1">
      <alignment horizontal="center" vertical="center"/>
    </xf>
    <xf numFmtId="0" fontId="33" fillId="0" borderId="27" xfId="7" applyFont="1" applyBorder="1" applyAlignment="1">
      <alignment horizontal="center" vertical="center"/>
    </xf>
    <xf numFmtId="0" fontId="30" fillId="0" borderId="0" xfId="0" applyFont="1" applyAlignment="1">
      <alignment horizontal="left" vertical="center" wrapText="1"/>
    </xf>
    <xf numFmtId="0" fontId="30" fillId="0" borderId="0" xfId="0" applyFont="1" applyAlignment="1">
      <alignment horizontal="center" vertical="center" wrapText="1"/>
    </xf>
    <xf numFmtId="0" fontId="21" fillId="2" borderId="0" xfId="7" applyFont="1" applyFill="1" applyAlignment="1">
      <alignment horizontal="right" vertical="center"/>
    </xf>
    <xf numFmtId="0" fontId="23" fillId="2" borderId="0" xfId="0" applyFont="1" applyFill="1" applyAlignment="1" applyProtection="1">
      <alignment horizontal="center"/>
      <protection locked="0"/>
    </xf>
    <xf numFmtId="0" fontId="22" fillId="2" borderId="0" xfId="0" applyFont="1" applyFill="1" applyAlignment="1" applyProtection="1">
      <alignment horizontal="center"/>
      <protection locked="0"/>
    </xf>
    <xf numFmtId="0" fontId="26" fillId="2" borderId="3" xfId="0" applyFont="1" applyFill="1" applyBorder="1" applyAlignment="1">
      <alignment horizontal="center" vertical="center" wrapText="1"/>
    </xf>
    <xf numFmtId="0" fontId="26" fillId="2" borderId="2" xfId="0" applyFont="1" applyFill="1" applyBorder="1" applyAlignment="1">
      <alignment horizontal="center" vertical="center" wrapText="1"/>
    </xf>
    <xf numFmtId="0" fontId="26" fillId="2" borderId="3" xfId="0" applyFont="1" applyFill="1" applyBorder="1" applyAlignment="1">
      <alignment horizontal="center" vertical="center"/>
    </xf>
    <xf numFmtId="0" fontId="26" fillId="2" borderId="2" xfId="0" applyFont="1" applyFill="1" applyBorder="1" applyAlignment="1">
      <alignment horizontal="center" vertical="center"/>
    </xf>
    <xf numFmtId="0" fontId="28" fillId="2" borderId="3" xfId="0" applyFont="1" applyFill="1" applyBorder="1" applyAlignment="1">
      <alignment horizontal="center" vertical="center" wrapText="1"/>
    </xf>
    <xf numFmtId="0" fontId="28" fillId="2" borderId="2" xfId="0" applyFont="1" applyFill="1" applyBorder="1" applyAlignment="1">
      <alignment horizontal="center" vertical="center" wrapText="1"/>
    </xf>
    <xf numFmtId="0" fontId="44" fillId="0" borderId="1" xfId="0" applyFont="1" applyBorder="1" applyAlignment="1">
      <alignment horizontal="center" vertical="center" wrapText="1"/>
    </xf>
    <xf numFmtId="0" fontId="44" fillId="2" borderId="1" xfId="7" applyFont="1" applyFill="1" applyBorder="1" applyAlignment="1">
      <alignment horizontal="center" vertical="center" wrapText="1"/>
    </xf>
    <xf numFmtId="0" fontId="25" fillId="0" borderId="13" xfId="7" applyFont="1" applyBorder="1" applyAlignment="1">
      <alignment horizontal="center" vertical="center" wrapText="1"/>
    </xf>
    <xf numFmtId="0" fontId="18" fillId="0" borderId="10" xfId="7" applyFont="1" applyBorder="1" applyAlignment="1">
      <alignment horizontal="center"/>
    </xf>
    <xf numFmtId="0" fontId="18" fillId="0" borderId="8" xfId="7" applyFont="1" applyBorder="1" applyAlignment="1">
      <alignment horizontal="center"/>
    </xf>
    <xf numFmtId="0" fontId="23" fillId="2" borderId="0" xfId="7" applyFont="1" applyFill="1" applyAlignment="1" applyProtection="1">
      <alignment horizontal="center" wrapText="1"/>
      <protection locked="0"/>
    </xf>
    <xf numFmtId="0" fontId="28" fillId="0" borderId="1" xfId="7" applyFont="1" applyBorder="1" applyAlignment="1">
      <alignment horizontal="center" vertical="center" wrapText="1"/>
    </xf>
    <xf numFmtId="0" fontId="19" fillId="0" borderId="10" xfId="7" applyFont="1" applyBorder="1" applyAlignment="1">
      <alignment horizontal="right" wrapText="1"/>
    </xf>
    <xf numFmtId="0" fontId="19" fillId="0" borderId="8" xfId="7" applyFont="1" applyBorder="1" applyAlignment="1">
      <alignment horizontal="right" wrapText="1"/>
    </xf>
    <xf numFmtId="0" fontId="22" fillId="2" borderId="0" xfId="7" applyFont="1" applyFill="1" applyAlignment="1" applyProtection="1">
      <alignment horizontal="center" wrapText="1"/>
      <protection locked="0"/>
    </xf>
    <xf numFmtId="0" fontId="28" fillId="0" borderId="1" xfId="7" applyFont="1" applyBorder="1" applyAlignment="1">
      <alignment horizontal="left" vertical="center" wrapText="1"/>
    </xf>
    <xf numFmtId="0" fontId="28" fillId="0" borderId="1" xfId="0" applyFont="1" applyBorder="1" applyAlignment="1">
      <alignment horizontal="center" vertical="center" wrapText="1"/>
    </xf>
    <xf numFmtId="0" fontId="23" fillId="2" borderId="0" xfId="0" applyFont="1" applyFill="1" applyAlignment="1" applyProtection="1">
      <alignment horizontal="center" vertical="center" wrapText="1"/>
      <protection locked="0"/>
    </xf>
    <xf numFmtId="0" fontId="19" fillId="2" borderId="10" xfId="7" applyFont="1" applyFill="1" applyBorder="1" applyAlignment="1">
      <alignment horizontal="right" wrapText="1"/>
    </xf>
    <xf numFmtId="0" fontId="19" fillId="2" borderId="8" xfId="7" applyFont="1" applyFill="1" applyBorder="1" applyAlignment="1">
      <alignment horizontal="right" wrapText="1"/>
    </xf>
    <xf numFmtId="0" fontId="23" fillId="0" borderId="0" xfId="0" applyFont="1" applyAlignment="1">
      <alignment horizontal="center"/>
    </xf>
    <xf numFmtId="0" fontId="18" fillId="0" borderId="0" xfId="0" applyFont="1" applyAlignment="1">
      <alignment horizontal="right"/>
    </xf>
    <xf numFmtId="0" fontId="18" fillId="0" borderId="17" xfId="0" applyFont="1" applyBorder="1" applyAlignment="1">
      <alignment horizontal="right"/>
    </xf>
    <xf numFmtId="0" fontId="20" fillId="0" borderId="0" xfId="0" applyFont="1" applyAlignment="1">
      <alignment horizontal="right"/>
    </xf>
    <xf numFmtId="0" fontId="20" fillId="0" borderId="13" xfId="0" applyFont="1" applyBorder="1" applyAlignment="1">
      <alignment horizontal="left" vertical="center" wrapText="1"/>
    </xf>
    <xf numFmtId="0" fontId="20" fillId="0" borderId="14" xfId="0" applyFont="1" applyBorder="1" applyAlignment="1">
      <alignment horizontal="left" vertical="center" wrapText="1"/>
    </xf>
    <xf numFmtId="0" fontId="20" fillId="0" borderId="9" xfId="0" applyFont="1" applyBorder="1" applyAlignment="1">
      <alignment horizontal="left" vertical="center" wrapText="1"/>
    </xf>
    <xf numFmtId="0" fontId="23" fillId="0" borderId="0" xfId="34" applyFont="1" applyAlignment="1">
      <alignment horizontal="center" vertical="center" wrapText="1"/>
    </xf>
    <xf numFmtId="0" fontId="18" fillId="0" borderId="1" xfId="0" applyFont="1" applyBorder="1" applyAlignment="1">
      <alignment horizontal="left" vertical="center" wrapText="1"/>
    </xf>
    <xf numFmtId="0" fontId="18" fillId="0" borderId="1" xfId="0" applyFont="1" applyBorder="1" applyAlignment="1">
      <alignment vertical="center" wrapText="1"/>
    </xf>
    <xf numFmtId="0" fontId="53" fillId="0" borderId="13" xfId="0" applyFont="1" applyBorder="1" applyAlignment="1">
      <alignment horizontal="left" vertical="center" wrapText="1"/>
    </xf>
    <xf numFmtId="0" fontId="53" fillId="0" borderId="14" xfId="0" applyFont="1" applyBorder="1" applyAlignment="1">
      <alignment horizontal="left" vertical="center" wrapText="1"/>
    </xf>
    <xf numFmtId="0" fontId="53" fillId="0" borderId="9" xfId="0" applyFont="1" applyBorder="1" applyAlignment="1">
      <alignment horizontal="left" vertical="center" wrapText="1"/>
    </xf>
    <xf numFmtId="0" fontId="20" fillId="0" borderId="1" xfId="0" applyFont="1" applyBorder="1" applyAlignment="1">
      <alignment horizontal="left" vertical="center" wrapText="1"/>
    </xf>
    <xf numFmtId="0" fontId="38" fillId="0" borderId="13" xfId="0" applyFont="1" applyBorder="1" applyAlignment="1">
      <alignment horizontal="left" vertical="center" wrapText="1"/>
    </xf>
    <xf numFmtId="0" fontId="38" fillId="0" borderId="14" xfId="0" applyFont="1" applyBorder="1" applyAlignment="1">
      <alignment horizontal="left" vertical="center" wrapText="1"/>
    </xf>
    <xf numFmtId="0" fontId="38" fillId="0" borderId="9" xfId="0" applyFont="1" applyBorder="1" applyAlignment="1">
      <alignment horizontal="left" vertical="center" wrapText="1"/>
    </xf>
    <xf numFmtId="0" fontId="20" fillId="0" borderId="1" xfId="0" applyFont="1" applyBorder="1" applyAlignment="1">
      <alignment vertical="center" wrapText="1"/>
    </xf>
    <xf numFmtId="0" fontId="20" fillId="0" borderId="13" xfId="0" applyFont="1" applyBorder="1" applyAlignment="1">
      <alignment horizontal="left" vertical="top" wrapText="1"/>
    </xf>
    <xf numFmtId="0" fontId="20" fillId="0" borderId="14" xfId="0" applyFont="1" applyBorder="1" applyAlignment="1">
      <alignment horizontal="left" vertical="top" wrapText="1"/>
    </xf>
    <xf numFmtId="0" fontId="20" fillId="0" borderId="9" xfId="0" applyFont="1" applyBorder="1" applyAlignment="1">
      <alignment horizontal="left" vertical="top" wrapText="1"/>
    </xf>
    <xf numFmtId="0" fontId="20" fillId="0" borderId="10" xfId="0" applyFont="1" applyBorder="1" applyAlignment="1">
      <alignment horizontal="left" vertical="center" wrapText="1"/>
    </xf>
    <xf numFmtId="0" fontId="21" fillId="0" borderId="3" xfId="0" applyFont="1" applyBorder="1" applyAlignment="1">
      <alignment horizontal="left" vertical="center" wrapText="1"/>
    </xf>
    <xf numFmtId="0" fontId="21" fillId="0" borderId="13" xfId="0" applyFont="1" applyBorder="1" applyAlignment="1">
      <alignment horizontal="left" vertical="center" wrapText="1"/>
    </xf>
    <xf numFmtId="0" fontId="21" fillId="0" borderId="14" xfId="0" applyFont="1" applyBorder="1" applyAlignment="1">
      <alignment horizontal="left" vertical="center" wrapText="1"/>
    </xf>
    <xf numFmtId="0" fontId="21" fillId="0" borderId="9" xfId="0" applyFont="1" applyBorder="1" applyAlignment="1">
      <alignment horizontal="left" vertical="center" wrapText="1"/>
    </xf>
    <xf numFmtId="0" fontId="20" fillId="2" borderId="1" xfId="0" applyFont="1" applyFill="1" applyBorder="1" applyAlignment="1">
      <alignment horizontal="left" vertical="center" wrapText="1"/>
    </xf>
    <xf numFmtId="0" fontId="20" fillId="0" borderId="13" xfId="0" applyFont="1" applyBorder="1" applyAlignment="1">
      <alignment wrapText="1"/>
    </xf>
    <xf numFmtId="0" fontId="20" fillId="0" borderId="14" xfId="0" applyFont="1" applyBorder="1" applyAlignment="1">
      <alignment wrapText="1"/>
    </xf>
    <xf numFmtId="0" fontId="20" fillId="0" borderId="9" xfId="0" applyFont="1" applyBorder="1" applyAlignment="1">
      <alignment wrapText="1"/>
    </xf>
    <xf numFmtId="0" fontId="39" fillId="0" borderId="0" xfId="0" applyFont="1" applyAlignment="1">
      <alignment horizontal="left" vertical="top" wrapText="1"/>
    </xf>
    <xf numFmtId="0" fontId="20" fillId="0" borderId="13" xfId="0" applyFont="1" applyBorder="1" applyAlignment="1">
      <alignment horizontal="left" wrapText="1"/>
    </xf>
    <xf numFmtId="0" fontId="20" fillId="0" borderId="14" xfId="0" applyFont="1" applyBorder="1" applyAlignment="1">
      <alignment horizontal="left" wrapText="1"/>
    </xf>
    <xf numFmtId="0" fontId="20" fillId="0" borderId="9" xfId="0" applyFont="1" applyBorder="1" applyAlignment="1">
      <alignment horizontal="left" wrapText="1"/>
    </xf>
  </cellXfs>
  <cellStyles count="63">
    <cellStyle name="Comma" xfId="61" builtinId="3"/>
    <cellStyle name="Comma 2" xfId="1" xr:uid="{00000000-0005-0000-0000-000000000000}"/>
    <cellStyle name="Comma 2 2" xfId="2" xr:uid="{00000000-0005-0000-0000-000001000000}"/>
    <cellStyle name="Comma 2 2 2" xfId="3" xr:uid="{00000000-0005-0000-0000-000002000000}"/>
    <cellStyle name="Comma 2 2 2 2" xfId="39" xr:uid="{00000000-0005-0000-0000-000002000000}"/>
    <cellStyle name="Comma 2 2 3" xfId="38" xr:uid="{00000000-0005-0000-0000-000001000000}"/>
    <cellStyle name="Comma 2 3" xfId="4" xr:uid="{00000000-0005-0000-0000-000003000000}"/>
    <cellStyle name="Comma 2 3 2" xfId="40" xr:uid="{00000000-0005-0000-0000-000003000000}"/>
    <cellStyle name="Comma 2 4" xfId="37" xr:uid="{00000000-0005-0000-0000-000000000000}"/>
    <cellStyle name="Comma 3" xfId="5" xr:uid="{00000000-0005-0000-0000-000004000000}"/>
    <cellStyle name="Currency" xfId="6" builtinId="4"/>
    <cellStyle name="Hyperlink" xfId="33" builtinId="8"/>
    <cellStyle name="Normal" xfId="0" builtinId="0"/>
    <cellStyle name="Normal 10" xfId="7" xr:uid="{00000000-0005-0000-0000-000008000000}"/>
    <cellStyle name="Normal 10 2" xfId="34" xr:uid="{00000000-0005-0000-0000-000009000000}"/>
    <cellStyle name="Normal 10 2 2" xfId="55" xr:uid="{00000000-0005-0000-0000-000009000000}"/>
    <cellStyle name="Normal 10 2 3" xfId="60" xr:uid="{D0ED624B-A1EE-4252-A801-7EE42D05CADC}"/>
    <cellStyle name="Normal 10 3" xfId="35" xr:uid="{00000000-0005-0000-0000-00000A000000}"/>
    <cellStyle name="Normal 10 3 2" xfId="56" xr:uid="{00000000-0005-0000-0000-00000A000000}"/>
    <cellStyle name="Normal 10 4" xfId="36" xr:uid="{00000000-0005-0000-0000-00000B000000}"/>
    <cellStyle name="Normal 10 4 2" xfId="57" xr:uid="{00000000-0005-0000-0000-00000B000000}"/>
    <cellStyle name="Normal 10 5" xfId="41" xr:uid="{00000000-0005-0000-0000-000008000000}"/>
    <cellStyle name="Normal 10 6" xfId="59" xr:uid="{53C53543-4274-400F-A9DF-804993745938}"/>
    <cellStyle name="Normal 10 7" xfId="62" xr:uid="{7DF877CA-2F80-41EB-9B6C-9D2FA2872DC1}"/>
    <cellStyle name="Normal 11" xfId="31" xr:uid="{00000000-0005-0000-0000-00000C000000}"/>
    <cellStyle name="Normal 12" xfId="32" xr:uid="{00000000-0005-0000-0000-00000D000000}"/>
    <cellStyle name="Normal 12 2" xfId="54" xr:uid="{00000000-0005-0000-0000-00000D000000}"/>
    <cellStyle name="Normal 13" xfId="58" xr:uid="{00000000-0005-0000-0000-000067000000}"/>
    <cellStyle name="Normal 19" xfId="8" xr:uid="{00000000-0005-0000-0000-00000E000000}"/>
    <cellStyle name="Normal 2" xfId="9" xr:uid="{00000000-0005-0000-0000-00000F000000}"/>
    <cellStyle name="Normal 2 2" xfId="10" xr:uid="{00000000-0005-0000-0000-000010000000}"/>
    <cellStyle name="Normal 2 3" xfId="11" xr:uid="{00000000-0005-0000-0000-000011000000}"/>
    <cellStyle name="Normal 2 3 2" xfId="12" xr:uid="{00000000-0005-0000-0000-000012000000}"/>
    <cellStyle name="Normal 2 3 2 2" xfId="13" xr:uid="{00000000-0005-0000-0000-000013000000}"/>
    <cellStyle name="Normal 2 3 2 2 2" xfId="44" xr:uid="{00000000-0005-0000-0000-000013000000}"/>
    <cellStyle name="Normal 2 3 2 3" xfId="43" xr:uid="{00000000-0005-0000-0000-000012000000}"/>
    <cellStyle name="Normal 2 3 3" xfId="14" xr:uid="{00000000-0005-0000-0000-000014000000}"/>
    <cellStyle name="Normal 2 3 3 2" xfId="45" xr:uid="{00000000-0005-0000-0000-000014000000}"/>
    <cellStyle name="Normal 2 3 4" xfId="42" xr:uid="{00000000-0005-0000-0000-000011000000}"/>
    <cellStyle name="Normal 3" xfId="15" xr:uid="{00000000-0005-0000-0000-000015000000}"/>
    <cellStyle name="Normal 4" xfId="16" xr:uid="{00000000-0005-0000-0000-000016000000}"/>
    <cellStyle name="Normal 4 2" xfId="17" xr:uid="{00000000-0005-0000-0000-000017000000}"/>
    <cellStyle name="Normal 4 3" xfId="18" xr:uid="{00000000-0005-0000-0000-000018000000}"/>
    <cellStyle name="Normal 4 3 2" xfId="46" xr:uid="{00000000-0005-0000-0000-000018000000}"/>
    <cellStyle name="Normal 5" xfId="19" xr:uid="{00000000-0005-0000-0000-000019000000}"/>
    <cellStyle name="Normal 5 2" xfId="20" xr:uid="{00000000-0005-0000-0000-00001A000000}"/>
    <cellStyle name="Normal 5 3" xfId="21" xr:uid="{00000000-0005-0000-0000-00001B000000}"/>
    <cellStyle name="Normal 5 3 2" xfId="48" xr:uid="{00000000-0005-0000-0000-00001B000000}"/>
    <cellStyle name="Normal 5 4" xfId="47" xr:uid="{00000000-0005-0000-0000-000019000000}"/>
    <cellStyle name="Normal 6" xfId="22" xr:uid="{00000000-0005-0000-0000-00001C000000}"/>
    <cellStyle name="Normal 7" xfId="23" xr:uid="{00000000-0005-0000-0000-00001D000000}"/>
    <cellStyle name="Normal 8" xfId="24" xr:uid="{00000000-0005-0000-0000-00001E000000}"/>
    <cellStyle name="Normal 8 2" xfId="49" xr:uid="{00000000-0005-0000-0000-00001E000000}"/>
    <cellStyle name="Normal 9" xfId="25" xr:uid="{00000000-0005-0000-0000-00001F000000}"/>
    <cellStyle name="Normal 9 2" xfId="50" xr:uid="{00000000-0005-0000-0000-00001F000000}"/>
    <cellStyle name="Percent 2" xfId="26" xr:uid="{00000000-0005-0000-0000-000020000000}"/>
    <cellStyle name="Percent 3" xfId="27" xr:uid="{00000000-0005-0000-0000-000021000000}"/>
    <cellStyle name="Percent 3 2" xfId="28" xr:uid="{00000000-0005-0000-0000-000022000000}"/>
    <cellStyle name="Percent 3 2 2" xfId="52" xr:uid="{00000000-0005-0000-0000-000022000000}"/>
    <cellStyle name="Percent 3 3" xfId="51" xr:uid="{00000000-0005-0000-0000-000021000000}"/>
    <cellStyle name="Percent 4" xfId="29" xr:uid="{00000000-0005-0000-0000-000023000000}"/>
    <cellStyle name="Percent 5" xfId="30" xr:uid="{00000000-0005-0000-0000-000024000000}"/>
    <cellStyle name="Percent 5 2" xfId="53" xr:uid="{00000000-0005-0000-0000-000024000000}"/>
  </cellStyles>
  <dxfs count="7">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1" defaultTableStyle="TableStyleMedium9" defaultPivotStyle="PivotStyleLight16">
    <tableStyle name="Invisible" pivot="0" table="0" count="0" xr9:uid="{BEBC7BEB-A992-47F7-BD63-F10369232D0F}"/>
  </tableStyles>
  <colors>
    <mruColors>
      <color rgb="FFFFC7CE"/>
      <color rgb="FFFFC780"/>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3.RAA darbai'!A1"/><Relationship Id="rId7" Type="http://schemas.openxmlformats.org/officeDocument/2006/relationships/hyperlink" Target="#'5. Kiti darbai'!A1"/><Relationship Id="rId2" Type="http://schemas.openxmlformats.org/officeDocument/2006/relationships/hyperlink" Target="#'2.Bandym&#371; darbai'!A1"/><Relationship Id="rId1" Type="http://schemas.openxmlformats.org/officeDocument/2006/relationships/hyperlink" Target="#'1. Pirmini&#371; &#303;rengini&#371; darbai'!A1"/><Relationship Id="rId6" Type="http://schemas.openxmlformats.org/officeDocument/2006/relationships/hyperlink" Target="#'7.M&#279;nesinis mokestis'!A1"/><Relationship Id="rId5" Type="http://schemas.openxmlformats.org/officeDocument/2006/relationships/hyperlink" Target="#'4. Statybiniai darbai'!A1"/><Relationship Id="rId4" Type="http://schemas.openxmlformats.org/officeDocument/2006/relationships/hyperlink" Target="#'6.Med&#382;iagos'!A1"/></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21961</xdr:colOff>
      <xdr:row>4</xdr:row>
      <xdr:rowOff>18174</xdr:rowOff>
    </xdr:from>
    <xdr:to>
      <xdr:col>0</xdr:col>
      <xdr:colOff>2286000</xdr:colOff>
      <xdr:row>4</xdr:row>
      <xdr:rowOff>307285</xdr:rowOff>
    </xdr:to>
    <xdr:sp macro="" textlink="">
      <xdr:nvSpPr>
        <xdr:cNvPr id="2" name="Bevel 1">
          <a:hlinkClick xmlns:r="http://schemas.openxmlformats.org/officeDocument/2006/relationships" r:id="rId1" tooltip="Resursų poreikio informacijos suvedimas"/>
          <a:extLst>
            <a:ext uri="{FF2B5EF4-FFF2-40B4-BE49-F238E27FC236}">
              <a16:creationId xmlns:a16="http://schemas.microsoft.com/office/drawing/2014/main" id="{00000000-0008-0000-0000-000002000000}"/>
            </a:ext>
          </a:extLst>
        </xdr:cNvPr>
        <xdr:cNvSpPr/>
      </xdr:nvSpPr>
      <xdr:spPr>
        <a:xfrm>
          <a:off x="21961" y="665874"/>
          <a:ext cx="587639" cy="146236"/>
        </a:xfrm>
        <a:prstGeom prst="bevel">
          <a:avLst/>
        </a:prstGeom>
        <a:solidFill>
          <a:schemeClr val="bg1">
            <a:lumMod val="75000"/>
          </a:schemeClr>
        </a:solidFill>
        <a:ln>
          <a:solidFill>
            <a:schemeClr val="bg1">
              <a:lumMod val="7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ctr"/>
          <a:r>
            <a:rPr lang="en-US" sz="1200" b="1">
              <a:latin typeface="Trebuchet MS" panose="020B0603020202020204" pitchFamily="34" charset="0"/>
              <a:cs typeface="Times New Roman" pitchFamily="18" charset="0"/>
            </a:rPr>
            <a:t>1.</a:t>
          </a:r>
          <a:r>
            <a:rPr lang="lt-LT" sz="1200" b="1">
              <a:latin typeface="Trebuchet MS" panose="020B0603020202020204" pitchFamily="34" charset="0"/>
              <a:cs typeface="Times New Roman" pitchFamily="18" charset="0"/>
            </a:rPr>
            <a:t> </a:t>
          </a:r>
          <a:r>
            <a:rPr lang="en-US" sz="1200" b="1">
              <a:latin typeface="Trebuchet MS" panose="020B0603020202020204" pitchFamily="34" charset="0"/>
              <a:cs typeface="Times New Roman" pitchFamily="18" charset="0"/>
            </a:rPr>
            <a:t>P</a:t>
          </a:r>
          <a:r>
            <a:rPr lang="lt-LT" sz="1200" b="1">
              <a:latin typeface="Trebuchet MS" panose="020B0603020202020204" pitchFamily="34" charset="0"/>
              <a:cs typeface="Times New Roman" pitchFamily="18" charset="0"/>
            </a:rPr>
            <a:t>irminių</a:t>
          </a:r>
          <a:r>
            <a:rPr lang="lt-LT" sz="1200" b="1" baseline="0">
              <a:latin typeface="Trebuchet MS" panose="020B0603020202020204" pitchFamily="34" charset="0"/>
              <a:cs typeface="Times New Roman" pitchFamily="18" charset="0"/>
            </a:rPr>
            <a:t> įrenginių darbai</a:t>
          </a:r>
          <a:endParaRPr lang="lt-LT" sz="1200" b="1">
            <a:latin typeface="Trebuchet MS" panose="020B0603020202020204" pitchFamily="34" charset="0"/>
            <a:cs typeface="Times New Roman" pitchFamily="18" charset="0"/>
          </a:endParaRPr>
        </a:p>
      </xdr:txBody>
    </xdr:sp>
    <xdr:clientData/>
  </xdr:twoCellAnchor>
  <xdr:twoCellAnchor>
    <xdr:from>
      <xdr:col>0</xdr:col>
      <xdr:colOff>21962</xdr:colOff>
      <xdr:row>5</xdr:row>
      <xdr:rowOff>16168</xdr:rowOff>
    </xdr:from>
    <xdr:to>
      <xdr:col>0</xdr:col>
      <xdr:colOff>2286000</xdr:colOff>
      <xdr:row>5</xdr:row>
      <xdr:rowOff>275063</xdr:rowOff>
    </xdr:to>
    <xdr:sp macro="" textlink="">
      <xdr:nvSpPr>
        <xdr:cNvPr id="3" name="Bevel 2">
          <a:hlinkClick xmlns:r="http://schemas.openxmlformats.org/officeDocument/2006/relationships" r:id="rId2" tooltip="Paslaugų katalogas"/>
          <a:extLst>
            <a:ext uri="{FF2B5EF4-FFF2-40B4-BE49-F238E27FC236}">
              <a16:creationId xmlns:a16="http://schemas.microsoft.com/office/drawing/2014/main" id="{00000000-0008-0000-0000-000003000000}"/>
            </a:ext>
          </a:extLst>
        </xdr:cNvPr>
        <xdr:cNvSpPr/>
      </xdr:nvSpPr>
      <xdr:spPr>
        <a:xfrm>
          <a:off x="21962" y="1121068"/>
          <a:ext cx="2264038" cy="258895"/>
        </a:xfrm>
        <a:prstGeom prst="bevel">
          <a:avLst>
            <a:gd name="adj" fmla="val 6268"/>
          </a:avLst>
        </a:prstGeom>
        <a:solidFill>
          <a:schemeClr val="bg1">
            <a:lumMod val="75000"/>
          </a:schemeClr>
        </a:solidFill>
        <a:ln>
          <a:solidFill>
            <a:schemeClr val="bg1">
              <a:lumMod val="7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ctr"/>
          <a:r>
            <a:rPr lang="en-US" sz="1200" b="1">
              <a:latin typeface="Trebuchet MS" panose="020B0603020202020204" pitchFamily="34" charset="0"/>
              <a:cs typeface="Arial" pitchFamily="34" charset="0"/>
            </a:rPr>
            <a:t>2.</a:t>
          </a:r>
          <a:r>
            <a:rPr lang="lt-LT" sz="1200" b="1">
              <a:latin typeface="Trebuchet MS" panose="020B0603020202020204" pitchFamily="34" charset="0"/>
              <a:cs typeface="Arial" pitchFamily="34" charset="0"/>
            </a:rPr>
            <a:t> Bandymų darbai</a:t>
          </a:r>
        </a:p>
      </xdr:txBody>
    </xdr:sp>
    <xdr:clientData/>
  </xdr:twoCellAnchor>
  <xdr:twoCellAnchor>
    <xdr:from>
      <xdr:col>0</xdr:col>
      <xdr:colOff>20860</xdr:colOff>
      <xdr:row>6</xdr:row>
      <xdr:rowOff>15703</xdr:rowOff>
    </xdr:from>
    <xdr:to>
      <xdr:col>0</xdr:col>
      <xdr:colOff>2285999</xdr:colOff>
      <xdr:row>6</xdr:row>
      <xdr:rowOff>304814</xdr:rowOff>
    </xdr:to>
    <xdr:sp macro="" textlink="">
      <xdr:nvSpPr>
        <xdr:cNvPr id="4" name="Bevel 3">
          <a:hlinkClick xmlns:r="http://schemas.openxmlformats.org/officeDocument/2006/relationships" r:id="rId3" tooltip="Priedas 1"/>
          <a:extLst>
            <a:ext uri="{FF2B5EF4-FFF2-40B4-BE49-F238E27FC236}">
              <a16:creationId xmlns:a16="http://schemas.microsoft.com/office/drawing/2014/main" id="{00000000-0008-0000-0000-000004000000}"/>
            </a:ext>
          </a:extLst>
        </xdr:cNvPr>
        <xdr:cNvSpPr/>
      </xdr:nvSpPr>
      <xdr:spPr>
        <a:xfrm>
          <a:off x="20860" y="987253"/>
          <a:ext cx="588739" cy="146236"/>
        </a:xfrm>
        <a:prstGeom prst="bevel">
          <a:avLst/>
        </a:prstGeom>
        <a:solidFill>
          <a:schemeClr val="bg1">
            <a:lumMod val="75000"/>
          </a:schemeClr>
        </a:solidFill>
        <a:ln>
          <a:solidFill>
            <a:schemeClr val="bg1">
              <a:lumMod val="7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ctr"/>
          <a:r>
            <a:rPr lang="en-US" sz="1200" b="1">
              <a:latin typeface="Trebuchet MS" panose="020B0603020202020204" pitchFamily="34" charset="0"/>
              <a:cs typeface="Arial" pitchFamily="34" charset="0"/>
            </a:rPr>
            <a:t>3.</a:t>
          </a:r>
          <a:r>
            <a:rPr lang="lt-LT" sz="1200" b="1">
              <a:latin typeface="Trebuchet MS" panose="020B0603020202020204" pitchFamily="34" charset="0"/>
              <a:cs typeface="Arial" pitchFamily="34" charset="0"/>
            </a:rPr>
            <a:t> RAA darbai</a:t>
          </a:r>
        </a:p>
      </xdr:txBody>
    </xdr:sp>
    <xdr:clientData/>
  </xdr:twoCellAnchor>
  <xdr:twoCellAnchor>
    <xdr:from>
      <xdr:col>0</xdr:col>
      <xdr:colOff>20860</xdr:colOff>
      <xdr:row>9</xdr:row>
      <xdr:rowOff>13698</xdr:rowOff>
    </xdr:from>
    <xdr:to>
      <xdr:col>0</xdr:col>
      <xdr:colOff>2285999</xdr:colOff>
      <xdr:row>9</xdr:row>
      <xdr:rowOff>302809</xdr:rowOff>
    </xdr:to>
    <xdr:sp macro="" textlink="">
      <xdr:nvSpPr>
        <xdr:cNvPr id="7" name="Bevel 6">
          <a:hlinkClick xmlns:r="http://schemas.openxmlformats.org/officeDocument/2006/relationships" r:id="rId4" tooltip="Priedas 2"/>
          <a:extLst>
            <a:ext uri="{FF2B5EF4-FFF2-40B4-BE49-F238E27FC236}">
              <a16:creationId xmlns:a16="http://schemas.microsoft.com/office/drawing/2014/main" id="{00000000-0008-0000-0000-000007000000}"/>
            </a:ext>
          </a:extLst>
        </xdr:cNvPr>
        <xdr:cNvSpPr/>
      </xdr:nvSpPr>
      <xdr:spPr>
        <a:xfrm>
          <a:off x="20860" y="1471023"/>
          <a:ext cx="588739" cy="146236"/>
        </a:xfrm>
        <a:prstGeom prst="bevel">
          <a:avLst/>
        </a:prstGeom>
        <a:solidFill>
          <a:schemeClr val="bg1">
            <a:lumMod val="75000"/>
          </a:schemeClr>
        </a:solidFill>
        <a:ln>
          <a:solidFill>
            <a:schemeClr val="bg1">
              <a:lumMod val="7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ctr"/>
          <a:r>
            <a:rPr lang="lt-LT" sz="1200" b="1">
              <a:latin typeface="Trebuchet MS" panose="020B0603020202020204" pitchFamily="34" charset="0"/>
              <a:cs typeface="Arial" pitchFamily="34" charset="0"/>
            </a:rPr>
            <a:t>6</a:t>
          </a:r>
          <a:r>
            <a:rPr lang="en-US" sz="1200" b="1">
              <a:latin typeface="Trebuchet MS" panose="020B0603020202020204" pitchFamily="34" charset="0"/>
              <a:cs typeface="Arial" pitchFamily="34" charset="0"/>
            </a:rPr>
            <a:t>.</a:t>
          </a:r>
          <a:r>
            <a:rPr lang="lt-LT" sz="1200" b="1">
              <a:latin typeface="Trebuchet MS" panose="020B0603020202020204" pitchFamily="34" charset="0"/>
              <a:cs typeface="Arial" pitchFamily="34" charset="0"/>
            </a:rPr>
            <a:t> Medžiagos</a:t>
          </a:r>
        </a:p>
      </xdr:txBody>
    </xdr:sp>
    <xdr:clientData/>
  </xdr:twoCellAnchor>
  <xdr:twoCellAnchor>
    <xdr:from>
      <xdr:col>0</xdr:col>
      <xdr:colOff>21961</xdr:colOff>
      <xdr:row>7</xdr:row>
      <xdr:rowOff>18174</xdr:rowOff>
    </xdr:from>
    <xdr:to>
      <xdr:col>0</xdr:col>
      <xdr:colOff>2286000</xdr:colOff>
      <xdr:row>7</xdr:row>
      <xdr:rowOff>307285</xdr:rowOff>
    </xdr:to>
    <xdr:sp macro="" textlink="">
      <xdr:nvSpPr>
        <xdr:cNvPr id="9" name="Bevel 8">
          <a:hlinkClick xmlns:r="http://schemas.openxmlformats.org/officeDocument/2006/relationships" r:id="rId5" tooltip="Resursų poreikio informacijos suvedimas"/>
          <a:extLst>
            <a:ext uri="{FF2B5EF4-FFF2-40B4-BE49-F238E27FC236}">
              <a16:creationId xmlns:a16="http://schemas.microsoft.com/office/drawing/2014/main" id="{00000000-0008-0000-0000-000009000000}"/>
            </a:ext>
          </a:extLst>
        </xdr:cNvPr>
        <xdr:cNvSpPr/>
      </xdr:nvSpPr>
      <xdr:spPr>
        <a:xfrm>
          <a:off x="21961" y="1161174"/>
          <a:ext cx="2264039" cy="289111"/>
        </a:xfrm>
        <a:prstGeom prst="bevel">
          <a:avLst/>
        </a:prstGeom>
        <a:solidFill>
          <a:schemeClr val="bg1">
            <a:lumMod val="75000"/>
          </a:schemeClr>
        </a:solidFill>
        <a:ln>
          <a:solidFill>
            <a:schemeClr val="bg1">
              <a:lumMod val="7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ctr"/>
          <a:r>
            <a:rPr lang="lt-LT" sz="1200" b="1">
              <a:latin typeface="Trebuchet MS" panose="020B0603020202020204" pitchFamily="34" charset="0"/>
              <a:cs typeface="Times New Roman" pitchFamily="18" charset="0"/>
            </a:rPr>
            <a:t>4</a:t>
          </a:r>
          <a:r>
            <a:rPr lang="en-US" sz="1200" b="1">
              <a:latin typeface="Trebuchet MS" panose="020B0603020202020204" pitchFamily="34" charset="0"/>
              <a:cs typeface="Times New Roman" pitchFamily="18" charset="0"/>
            </a:rPr>
            <a:t>.</a:t>
          </a:r>
          <a:r>
            <a:rPr lang="lt-LT" sz="1200" b="1">
              <a:latin typeface="Trebuchet MS" panose="020B0603020202020204" pitchFamily="34" charset="0"/>
              <a:cs typeface="Times New Roman" pitchFamily="18" charset="0"/>
            </a:rPr>
            <a:t> Statybiniai</a:t>
          </a:r>
          <a:r>
            <a:rPr lang="lt-LT" sz="1200" b="1" baseline="0">
              <a:latin typeface="Trebuchet MS" panose="020B0603020202020204" pitchFamily="34" charset="0"/>
              <a:cs typeface="Times New Roman" pitchFamily="18" charset="0"/>
            </a:rPr>
            <a:t> darbai</a:t>
          </a:r>
          <a:endParaRPr lang="lt-LT" sz="1200" b="1">
            <a:latin typeface="Trebuchet MS" panose="020B0603020202020204" pitchFamily="34" charset="0"/>
            <a:cs typeface="Times New Roman" pitchFamily="18" charset="0"/>
          </a:endParaRPr>
        </a:p>
      </xdr:txBody>
    </xdr:sp>
    <xdr:clientData/>
  </xdr:twoCellAnchor>
  <xdr:twoCellAnchor>
    <xdr:from>
      <xdr:col>0</xdr:col>
      <xdr:colOff>21961</xdr:colOff>
      <xdr:row>10</xdr:row>
      <xdr:rowOff>18175</xdr:rowOff>
    </xdr:from>
    <xdr:to>
      <xdr:col>0</xdr:col>
      <xdr:colOff>2286000</xdr:colOff>
      <xdr:row>10</xdr:row>
      <xdr:rowOff>676275</xdr:rowOff>
    </xdr:to>
    <xdr:sp macro="" textlink="">
      <xdr:nvSpPr>
        <xdr:cNvPr id="10" name="Bevel 9">
          <a:hlinkClick xmlns:r="http://schemas.openxmlformats.org/officeDocument/2006/relationships" r:id="rId6" tooltip="Resursų poreikio informacijos suvedimas"/>
          <a:extLst>
            <a:ext uri="{FF2B5EF4-FFF2-40B4-BE49-F238E27FC236}">
              <a16:creationId xmlns:a16="http://schemas.microsoft.com/office/drawing/2014/main" id="{00000000-0008-0000-0000-00000A000000}"/>
            </a:ext>
          </a:extLst>
        </xdr:cNvPr>
        <xdr:cNvSpPr/>
      </xdr:nvSpPr>
      <xdr:spPr>
        <a:xfrm>
          <a:off x="21961" y="3332875"/>
          <a:ext cx="2264039" cy="658100"/>
        </a:xfrm>
        <a:prstGeom prst="bevel">
          <a:avLst/>
        </a:prstGeom>
        <a:solidFill>
          <a:schemeClr val="bg1">
            <a:lumMod val="75000"/>
          </a:schemeClr>
        </a:solidFill>
        <a:ln>
          <a:solidFill>
            <a:schemeClr val="bg1">
              <a:lumMod val="7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ctr"/>
          <a:r>
            <a:rPr lang="lt-LT" sz="1200" b="1">
              <a:latin typeface="Trebuchet MS" panose="020B0603020202020204" pitchFamily="34" charset="0"/>
              <a:cs typeface="Times New Roman" pitchFamily="18" charset="0"/>
            </a:rPr>
            <a:t>7.</a:t>
          </a:r>
          <a:r>
            <a:rPr lang="lt-LT" sz="1200" b="1" baseline="0">
              <a:latin typeface="Trebuchet MS" panose="020B0603020202020204" pitchFamily="34" charset="0"/>
              <a:cs typeface="Times New Roman" pitchFamily="18" charset="0"/>
            </a:rPr>
            <a:t> </a:t>
          </a:r>
          <a:r>
            <a:rPr lang="en-US" sz="1200" b="1" baseline="0">
              <a:latin typeface="Trebuchet MS" panose="020B0603020202020204" pitchFamily="34" charset="0"/>
              <a:cs typeface="Times New Roman" pitchFamily="18" charset="0"/>
            </a:rPr>
            <a:t>M</a:t>
          </a:r>
          <a:r>
            <a:rPr lang="lt-LT" sz="1200" b="1" baseline="0">
              <a:latin typeface="Trebuchet MS" panose="020B0603020202020204" pitchFamily="34" charset="0"/>
              <a:cs typeface="Times New Roman" pitchFamily="18" charset="0"/>
            </a:rPr>
            <a:t>ėnesinis eksploatavimo darbų mokestis</a:t>
          </a:r>
          <a:endParaRPr lang="lt-LT" sz="1200" b="1">
            <a:latin typeface="Trebuchet MS" panose="020B0603020202020204" pitchFamily="34" charset="0"/>
            <a:cs typeface="Times New Roman" pitchFamily="18" charset="0"/>
          </a:endParaRPr>
        </a:p>
      </xdr:txBody>
    </xdr:sp>
    <xdr:clientData/>
  </xdr:twoCellAnchor>
  <xdr:twoCellAnchor>
    <xdr:from>
      <xdr:col>0</xdr:col>
      <xdr:colOff>20860</xdr:colOff>
      <xdr:row>8</xdr:row>
      <xdr:rowOff>13698</xdr:rowOff>
    </xdr:from>
    <xdr:to>
      <xdr:col>0</xdr:col>
      <xdr:colOff>2285999</xdr:colOff>
      <xdr:row>8</xdr:row>
      <xdr:rowOff>302809</xdr:rowOff>
    </xdr:to>
    <xdr:sp macro="" textlink="">
      <xdr:nvSpPr>
        <xdr:cNvPr id="5" name="Bevel 6">
          <a:hlinkClick xmlns:r="http://schemas.openxmlformats.org/officeDocument/2006/relationships" r:id="rId7"/>
          <a:extLst>
            <a:ext uri="{FF2B5EF4-FFF2-40B4-BE49-F238E27FC236}">
              <a16:creationId xmlns:a16="http://schemas.microsoft.com/office/drawing/2014/main" id="{C912561B-2E6E-46C9-BAB1-DD24D1D2CD24}"/>
            </a:ext>
          </a:extLst>
        </xdr:cNvPr>
        <xdr:cNvSpPr/>
      </xdr:nvSpPr>
      <xdr:spPr>
        <a:xfrm>
          <a:off x="20860" y="3023598"/>
          <a:ext cx="2265139" cy="289111"/>
        </a:xfrm>
        <a:prstGeom prst="bevel">
          <a:avLst/>
        </a:prstGeom>
        <a:solidFill>
          <a:schemeClr val="bg1">
            <a:lumMod val="75000"/>
          </a:schemeClr>
        </a:solidFill>
        <a:ln>
          <a:solidFill>
            <a:schemeClr val="bg1">
              <a:lumMod val="7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ctr"/>
          <a:r>
            <a:rPr lang="lt-LT" sz="1200" b="1">
              <a:latin typeface="Trebuchet MS" panose="020B0603020202020204" pitchFamily="34" charset="0"/>
              <a:cs typeface="Arial" pitchFamily="34" charset="0"/>
            </a:rPr>
            <a:t>5</a:t>
          </a:r>
          <a:r>
            <a:rPr lang="en-US" sz="1200" b="1">
              <a:latin typeface="Trebuchet MS" panose="020B0603020202020204" pitchFamily="34" charset="0"/>
              <a:cs typeface="Arial" pitchFamily="34" charset="0"/>
            </a:rPr>
            <a:t>.</a:t>
          </a:r>
          <a:r>
            <a:rPr lang="lt-LT" sz="1200" b="1">
              <a:latin typeface="Trebuchet MS" panose="020B0603020202020204" pitchFamily="34" charset="0"/>
              <a:cs typeface="Arial" pitchFamily="34" charset="0"/>
            </a:rPr>
            <a:t> Kiti</a:t>
          </a:r>
          <a:r>
            <a:rPr lang="lt-LT" sz="1200" b="1" baseline="0">
              <a:latin typeface="Trebuchet MS" panose="020B0603020202020204" pitchFamily="34" charset="0"/>
              <a:cs typeface="Arial" pitchFamily="34" charset="0"/>
            </a:rPr>
            <a:t> darbai</a:t>
          </a:r>
          <a:endParaRPr lang="lt-LT" sz="1200" b="1">
            <a:latin typeface="Trebuchet MS" panose="020B0603020202020204" pitchFamily="34" charset="0"/>
            <a:cs typeface="Arial"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39811</xdr:colOff>
      <xdr:row>125</xdr:row>
      <xdr:rowOff>51289</xdr:rowOff>
    </xdr:from>
    <xdr:to>
      <xdr:col>17</xdr:col>
      <xdr:colOff>421299</xdr:colOff>
      <xdr:row>125</xdr:row>
      <xdr:rowOff>1990976</xdr:rowOff>
    </xdr:to>
    <xdr:pic>
      <xdr:nvPicPr>
        <xdr:cNvPr id="2" name="Picture 1">
          <a:extLst>
            <a:ext uri="{FF2B5EF4-FFF2-40B4-BE49-F238E27FC236}">
              <a16:creationId xmlns:a16="http://schemas.microsoft.com/office/drawing/2014/main" id="{933E11A5-1D07-5951-1DB4-497387E32F36}"/>
            </a:ext>
          </a:extLst>
        </xdr:cNvPr>
        <xdr:cNvPicPr>
          <a:picLocks noChangeAspect="1"/>
        </xdr:cNvPicPr>
      </xdr:nvPicPr>
      <xdr:blipFill>
        <a:blip xmlns:r="http://schemas.openxmlformats.org/officeDocument/2006/relationships" r:embed="rId1"/>
        <a:stretch>
          <a:fillRect/>
        </a:stretch>
      </xdr:blipFill>
      <xdr:spPr>
        <a:xfrm>
          <a:off x="14195426" y="61062577"/>
          <a:ext cx="1656372" cy="19333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1.lpc.lt\LitGrid\Andrius\2006-06-09\Biudzetas-2006-VI\DIAL_4metu_ETP_finansinis_planas_Fin_Model_Intermediate_0410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enue Model"/>
      <sheetName val="Trial Balance"/>
      <sheetName val="Pagrindines prielaidos"/>
      <sheetName val="Ilgalaikis materialus turtas "/>
      <sheetName val="Personalo planas"/>
      <sheetName val="Atlyginimu planas"/>
      <sheetName val="Atlyginimu sanaudos"/>
      <sheetName val="Alytus"/>
      <sheetName val="Panevezys"/>
      <sheetName val="Utena"/>
      <sheetName val="Vilnius"/>
      <sheetName val="Centrine istaiga"/>
      <sheetName val="Pelno nuost ataskaita"/>
      <sheetName val="Balansas"/>
      <sheetName val="Pinigu srautai"/>
    </sheetNames>
    <sheetDataSet>
      <sheetData sheetId="0"/>
      <sheetData sheetId="1"/>
      <sheetData sheetId="2">
        <row r="3">
          <cell r="B3" t="str">
            <v>Elektros tinklo paslaugos UAB</v>
          </cell>
        </row>
        <row r="5">
          <cell r="B5">
            <v>38353</v>
          </cell>
        </row>
        <row r="20">
          <cell r="B20">
            <v>0.87</v>
          </cell>
        </row>
        <row r="22">
          <cell r="B22">
            <v>0.9</v>
          </cell>
        </row>
        <row r="24">
          <cell r="B24">
            <v>0.85</v>
          </cell>
        </row>
        <row r="26">
          <cell r="B26">
            <v>0.9</v>
          </cell>
        </row>
        <row r="41">
          <cell r="B41">
            <v>0</v>
          </cell>
        </row>
        <row r="43">
          <cell r="B43">
            <v>0.15</v>
          </cell>
        </row>
        <row r="55">
          <cell r="B55">
            <v>38353</v>
          </cell>
        </row>
        <row r="58">
          <cell r="B58">
            <v>0</v>
          </cell>
        </row>
        <row r="63">
          <cell r="B63">
            <v>7.0000000000000007E-2</v>
          </cell>
        </row>
        <row r="65">
          <cell r="B65">
            <v>0.7</v>
          </cell>
        </row>
        <row r="67">
          <cell r="B67">
            <v>0.15</v>
          </cell>
        </row>
      </sheetData>
      <sheetData sheetId="3">
        <row r="17">
          <cell r="C17">
            <v>38383</v>
          </cell>
          <cell r="D17">
            <v>38411</v>
          </cell>
          <cell r="E17">
            <v>38442</v>
          </cell>
          <cell r="F17">
            <v>38472</v>
          </cell>
          <cell r="G17">
            <v>38503</v>
          </cell>
          <cell r="H17">
            <v>38533</v>
          </cell>
          <cell r="I17">
            <v>38564</v>
          </cell>
          <cell r="J17">
            <v>38595</v>
          </cell>
          <cell r="K17">
            <v>38625</v>
          </cell>
          <cell r="L17">
            <v>38656</v>
          </cell>
          <cell r="M17">
            <v>38686</v>
          </cell>
          <cell r="N17">
            <v>38717</v>
          </cell>
          <cell r="O17" t="str">
            <v>Q1 2005</v>
          </cell>
          <cell r="P17" t="str">
            <v>Q2 2005</v>
          </cell>
          <cell r="Q17" t="str">
            <v>Q3 2005</v>
          </cell>
          <cell r="R17" t="str">
            <v>Q4 2005</v>
          </cell>
          <cell r="T17">
            <v>38748</v>
          </cell>
          <cell r="U17">
            <v>38776</v>
          </cell>
          <cell r="V17">
            <v>38807</v>
          </cell>
          <cell r="W17">
            <v>38837</v>
          </cell>
          <cell r="X17">
            <v>38868</v>
          </cell>
          <cell r="Y17">
            <v>38898</v>
          </cell>
          <cell r="Z17">
            <v>38929</v>
          </cell>
          <cell r="AA17">
            <v>38960</v>
          </cell>
          <cell r="AB17">
            <v>38990</v>
          </cell>
          <cell r="AC17">
            <v>39021</v>
          </cell>
          <cell r="AD17">
            <v>39051</v>
          </cell>
          <cell r="AE17">
            <v>39082</v>
          </cell>
          <cell r="AF17" t="str">
            <v>Q1 2006</v>
          </cell>
          <cell r="AG17" t="str">
            <v>Q2 2006</v>
          </cell>
          <cell r="AH17" t="str">
            <v>Q3 2006</v>
          </cell>
          <cell r="AI17" t="str">
            <v>Q4 2006</v>
          </cell>
          <cell r="AK17">
            <v>39113</v>
          </cell>
          <cell r="AL17">
            <v>39141</v>
          </cell>
          <cell r="AM17">
            <v>39172</v>
          </cell>
          <cell r="AN17">
            <v>39202</v>
          </cell>
          <cell r="AO17">
            <v>39233</v>
          </cell>
          <cell r="AP17">
            <v>39263</v>
          </cell>
          <cell r="AQ17">
            <v>39294</v>
          </cell>
          <cell r="AR17">
            <v>39325</v>
          </cell>
          <cell r="AS17">
            <v>39355</v>
          </cell>
          <cell r="AT17">
            <v>39386</v>
          </cell>
          <cell r="AU17">
            <v>39416</v>
          </cell>
          <cell r="AV17">
            <v>39447</v>
          </cell>
          <cell r="AW17" t="str">
            <v>Q1 2007</v>
          </cell>
          <cell r="AX17" t="str">
            <v>Q2 2007</v>
          </cell>
          <cell r="AY17" t="str">
            <v>Q3 2007</v>
          </cell>
          <cell r="AZ17" t="str">
            <v>Q4 2007</v>
          </cell>
        </row>
      </sheetData>
      <sheetData sheetId="4"/>
      <sheetData sheetId="5"/>
      <sheetData sheetId="6"/>
      <sheetData sheetId="7"/>
      <sheetData sheetId="8"/>
      <sheetData sheetId="9"/>
      <sheetData sheetId="10"/>
      <sheetData sheetId="11"/>
      <sheetData sheetId="12">
        <row r="5">
          <cell r="B5">
            <v>38383</v>
          </cell>
          <cell r="C5">
            <v>38411</v>
          </cell>
          <cell r="D5">
            <v>38442</v>
          </cell>
          <cell r="E5">
            <v>38472</v>
          </cell>
          <cell r="F5">
            <v>38503</v>
          </cell>
          <cell r="G5">
            <v>38533</v>
          </cell>
          <cell r="H5">
            <v>38564</v>
          </cell>
          <cell r="I5">
            <v>38595</v>
          </cell>
          <cell r="J5">
            <v>38625</v>
          </cell>
          <cell r="K5">
            <v>38656</v>
          </cell>
          <cell r="L5">
            <v>38686</v>
          </cell>
          <cell r="M5">
            <v>38717</v>
          </cell>
          <cell r="N5" t="str">
            <v>Q1 2005</v>
          </cell>
          <cell r="O5" t="str">
            <v>Q2 2005</v>
          </cell>
          <cell r="P5" t="str">
            <v>Q3 2005</v>
          </cell>
          <cell r="Q5" t="str">
            <v>Q4 2005</v>
          </cell>
          <cell r="S5">
            <v>38748</v>
          </cell>
          <cell r="T5">
            <v>38776</v>
          </cell>
          <cell r="U5">
            <v>38807</v>
          </cell>
          <cell r="V5">
            <v>38837</v>
          </cell>
          <cell r="W5">
            <v>38868</v>
          </cell>
          <cell r="X5">
            <v>38898</v>
          </cell>
          <cell r="Y5">
            <v>38929</v>
          </cell>
          <cell r="Z5">
            <v>38960</v>
          </cell>
          <cell r="AA5">
            <v>38990</v>
          </cell>
          <cell r="AB5">
            <v>39021</v>
          </cell>
          <cell r="AC5">
            <v>39051</v>
          </cell>
          <cell r="AD5">
            <v>39082</v>
          </cell>
          <cell r="AE5" t="str">
            <v>Q1 2006</v>
          </cell>
          <cell r="AF5" t="str">
            <v>Q2 2006</v>
          </cell>
          <cell r="AG5" t="str">
            <v>Q3 2006</v>
          </cell>
          <cell r="AH5" t="str">
            <v>Q4 2006</v>
          </cell>
          <cell r="AJ5">
            <v>39113</v>
          </cell>
          <cell r="AK5">
            <v>39141</v>
          </cell>
          <cell r="AL5">
            <v>39172</v>
          </cell>
          <cell r="AM5">
            <v>39202</v>
          </cell>
          <cell r="AN5">
            <v>39233</v>
          </cell>
          <cell r="AO5">
            <v>39263</v>
          </cell>
          <cell r="AP5">
            <v>39294</v>
          </cell>
          <cell r="AQ5">
            <v>39325</v>
          </cell>
          <cell r="AR5">
            <v>39355</v>
          </cell>
          <cell r="AS5">
            <v>39386</v>
          </cell>
          <cell r="AT5">
            <v>39416</v>
          </cell>
          <cell r="AU5">
            <v>39447</v>
          </cell>
          <cell r="AV5" t="str">
            <v>Q1 2007</v>
          </cell>
          <cell r="AW5" t="str">
            <v>Q2 2007</v>
          </cell>
          <cell r="AX5" t="str">
            <v>Q3 2007</v>
          </cell>
          <cell r="AY5" t="str">
            <v>Q4 2007</v>
          </cell>
        </row>
      </sheetData>
      <sheetData sheetId="13"/>
      <sheetData sheetId="14">
        <row r="5">
          <cell r="B5">
            <v>38383</v>
          </cell>
          <cell r="C5">
            <v>38411</v>
          </cell>
          <cell r="D5">
            <v>38442</v>
          </cell>
          <cell r="E5">
            <v>38472</v>
          </cell>
          <cell r="F5">
            <v>38503</v>
          </cell>
          <cell r="G5">
            <v>38533</v>
          </cell>
          <cell r="H5">
            <v>38564</v>
          </cell>
          <cell r="I5">
            <v>38595</v>
          </cell>
          <cell r="J5">
            <v>38625</v>
          </cell>
          <cell r="K5">
            <v>38656</v>
          </cell>
          <cell r="L5">
            <v>38686</v>
          </cell>
          <cell r="M5">
            <v>38717</v>
          </cell>
          <cell r="N5" t="str">
            <v>Q1 2005</v>
          </cell>
          <cell r="O5" t="str">
            <v>Q2 2005</v>
          </cell>
          <cell r="P5" t="str">
            <v>Q3 2005</v>
          </cell>
          <cell r="Q5" t="str">
            <v>Q4 2005</v>
          </cell>
          <cell r="R5" t="str">
            <v>2005 Total</v>
          </cell>
          <cell r="S5">
            <v>38748</v>
          </cell>
          <cell r="T5">
            <v>38776</v>
          </cell>
          <cell r="U5">
            <v>38807</v>
          </cell>
          <cell r="V5">
            <v>38837</v>
          </cell>
          <cell r="W5">
            <v>38868</v>
          </cell>
          <cell r="X5">
            <v>38898</v>
          </cell>
          <cell r="Y5">
            <v>38929</v>
          </cell>
          <cell r="Z5">
            <v>38960</v>
          </cell>
          <cell r="AA5">
            <v>38990</v>
          </cell>
          <cell r="AB5">
            <v>39021</v>
          </cell>
          <cell r="AC5">
            <v>39051</v>
          </cell>
          <cell r="AD5">
            <v>39082</v>
          </cell>
          <cell r="AE5" t="str">
            <v>Q1 2006</v>
          </cell>
          <cell r="AF5" t="str">
            <v>Q2 2006</v>
          </cell>
          <cell r="AG5" t="str">
            <v>Q3 2006</v>
          </cell>
          <cell r="AH5" t="str">
            <v>Q4 2006</v>
          </cell>
          <cell r="AI5" t="str">
            <v>2006 Total</v>
          </cell>
          <cell r="AJ5">
            <v>39113</v>
          </cell>
          <cell r="AK5">
            <v>39141</v>
          </cell>
          <cell r="AL5">
            <v>39172</v>
          </cell>
          <cell r="AM5">
            <v>39202</v>
          </cell>
          <cell r="AN5">
            <v>39233</v>
          </cell>
          <cell r="AO5">
            <v>39263</v>
          </cell>
          <cell r="AP5">
            <v>39294</v>
          </cell>
          <cell r="AQ5">
            <v>39325</v>
          </cell>
          <cell r="AR5">
            <v>39355</v>
          </cell>
          <cell r="AS5">
            <v>39386</v>
          </cell>
          <cell r="AT5">
            <v>39416</v>
          </cell>
          <cell r="AU5">
            <v>39447</v>
          </cell>
          <cell r="AV5" t="str">
            <v>Q1 2007</v>
          </cell>
          <cell r="AW5" t="str">
            <v>Q2 2007</v>
          </cell>
          <cell r="AX5" t="str">
            <v>Q3 2007</v>
          </cell>
          <cell r="AY5" t="str">
            <v>Q4 2007</v>
          </cell>
          <cell r="AZ5" t="str">
            <v>2007 Total</v>
          </cell>
        </row>
      </sheetData>
    </sheetDataSet>
  </externalBook>
</externalLink>
</file>

<file path=xl/theme/theme1.xml><?xml version="1.0" encoding="utf-8"?>
<a:theme xmlns:a="http://schemas.openxmlformats.org/drawingml/2006/main" name="PwC Print">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wC">
      <a:majorFont>
        <a:latin typeface="Arial"/>
        <a:ea typeface=""/>
        <a:cs typeface=""/>
      </a:majorFont>
      <a:minorFont>
        <a:latin typeface="Arial"/>
        <a:ea typeface=""/>
        <a:cs typeface=""/>
      </a:minorFont>
    </a:fontScheme>
    <a:fmtScheme name="Glow Edge">
      <a:fillStyleLst>
        <a:solidFill>
          <a:schemeClr val="phClr"/>
        </a:solidFill>
        <a:solidFill>
          <a:schemeClr val="phClr">
            <a:tint val="55000"/>
          </a:schemeClr>
        </a:solidFill>
        <a:solidFill>
          <a:schemeClr val="phClr"/>
        </a:solidFill>
      </a:fillStyleLst>
      <a:lnStyleLst>
        <a:ln w="12700"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outerShdw blurRad="50800" dist="25400" algn="bl" rotWithShape="0">
              <a:srgbClr val="000000">
                <a:alpha val="60000"/>
              </a:srgbClr>
            </a:outerShdw>
          </a:effectLst>
        </a:effectStyle>
        <a:effectStyle>
          <a:effectLst/>
          <a:scene3d>
            <a:camera prst="orthographicFront">
              <a:rot lat="0" lon="0" rev="0"/>
            </a:camera>
            <a:lightRig rig="brightRoom" dir="tl">
              <a:rot lat="0" lon="0" rev="1800000"/>
            </a:lightRig>
          </a:scene3d>
          <a:sp3d contourW="10160" prstMaterial="dkEdge">
            <a:bevelT w="38100" h="50800" prst="angle"/>
            <a:contourClr>
              <a:schemeClr val="phClr">
                <a:shade val="40000"/>
                <a:satMod val="150000"/>
              </a:scheme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horz" wrap="square" lIns="63500" tIns="0" rIns="64800" bIns="0" numCol="1" anchor="t" anchorCtr="0" compatLnSpc="1">
        <a:prstTxWarp prst="textNoShape">
          <a:avLst/>
        </a:prstTxWarp>
      </a:bodyPr>
      <a:lstStyle>
        <a:defPPr marL="0" marR="0" indent="0" algn="l" defTabSz="914400" rtl="0" eaLnBrk="1" fontAlgn="base" latinLnBrk="0" hangingPunct="1">
          <a:lnSpc>
            <a:spcPct val="100000"/>
          </a:lnSpc>
          <a:spcBef>
            <a:spcPct val="20000"/>
          </a:spcBef>
          <a:spcAft>
            <a:spcPct val="20000"/>
          </a:spcAft>
          <a:buClrTx/>
          <a:buSzPct val="90000"/>
          <a:buFontTx/>
          <a:buNone/>
          <a:tabLst/>
          <a:defRPr kumimoji="0" lang="en-GB" sz="2000" b="0" i="0" u="none" strike="noStrike" cap="none" normalizeH="0" baseline="0" smtClean="0">
            <a:ln>
              <a:noFill/>
            </a:ln>
            <a:solidFill>
              <a:schemeClr val="bg2"/>
            </a:solidFill>
            <a:effectLst/>
            <a:latin typeface="Arial" charset="0"/>
            <a:cs typeface="Arial" charset="0"/>
          </a:defRPr>
        </a:defPPr>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horz" wrap="square" lIns="63500" tIns="0" rIns="64800" bIns="0" numCol="1" anchor="t" anchorCtr="0" compatLnSpc="1">
        <a:prstTxWarp prst="textNoShape">
          <a:avLst/>
        </a:prstTxWarp>
      </a:bodyPr>
      <a:lstStyle>
        <a:defPPr marL="0" marR="0" indent="0" algn="l" defTabSz="914400" rtl="0" eaLnBrk="1" fontAlgn="base" latinLnBrk="0" hangingPunct="1">
          <a:lnSpc>
            <a:spcPct val="100000"/>
          </a:lnSpc>
          <a:spcBef>
            <a:spcPct val="20000"/>
          </a:spcBef>
          <a:spcAft>
            <a:spcPct val="20000"/>
          </a:spcAft>
          <a:buClrTx/>
          <a:buSzPct val="90000"/>
          <a:buFontTx/>
          <a:buNone/>
          <a:tabLst/>
          <a:defRPr kumimoji="0" lang="en-GB" sz="2000" b="0" i="0" u="none" strike="noStrike" cap="none" normalizeH="0" baseline="0" smtClean="0">
            <a:ln>
              <a:noFill/>
            </a:ln>
            <a:solidFill>
              <a:schemeClr val="bg2"/>
            </a:solidFill>
            <a:effectLst/>
            <a:latin typeface="Arial" charset="0"/>
            <a:cs typeface="Arial" charset="0"/>
          </a:defRPr>
        </a:defPPr>
      </a:lstStyle>
    </a:lnDef>
    <a:txDef>
      <a:spPr>
        <a:solidFill>
          <a:schemeClr val="bg1">
            <a:lumMod val="85000"/>
          </a:schemeClr>
        </a:solidFill>
        <a:ln w="9525" cmpd="sng">
          <a:solidFill>
            <a:schemeClr val="tx1"/>
          </a:solidFill>
        </a:ln>
      </a:spPr>
      <a:bodyPr vertOverflow="clip" wrap="square" rtlCol="0" anchor="t"/>
      <a:lstStyle>
        <a:defPPr>
          <a:defRPr sz="900" b="1"/>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drawing" Target="../drawings/drawing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10" Type="http://schemas.openxmlformats.org/officeDocument/2006/relationships/printerSettings" Target="../printerSettings/printerSettings27.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2.bin"/><Relationship Id="rId13" Type="http://schemas.openxmlformats.org/officeDocument/2006/relationships/printerSettings" Target="../printerSettings/printerSettings47.bin"/><Relationship Id="rId3" Type="http://schemas.openxmlformats.org/officeDocument/2006/relationships/printerSettings" Target="../printerSettings/printerSettings37.bin"/><Relationship Id="rId7" Type="http://schemas.openxmlformats.org/officeDocument/2006/relationships/printerSettings" Target="../printerSettings/printerSettings41.bin"/><Relationship Id="rId12" Type="http://schemas.openxmlformats.org/officeDocument/2006/relationships/printerSettings" Target="../printerSettings/printerSettings46.bin"/><Relationship Id="rId17" Type="http://schemas.openxmlformats.org/officeDocument/2006/relationships/printerSettings" Target="../printerSettings/printerSettings51.bin"/><Relationship Id="rId2" Type="http://schemas.openxmlformats.org/officeDocument/2006/relationships/printerSettings" Target="../printerSettings/printerSettings36.bin"/><Relationship Id="rId16" Type="http://schemas.openxmlformats.org/officeDocument/2006/relationships/printerSettings" Target="../printerSettings/printerSettings50.bin"/><Relationship Id="rId1" Type="http://schemas.openxmlformats.org/officeDocument/2006/relationships/printerSettings" Target="../printerSettings/printerSettings35.bin"/><Relationship Id="rId6" Type="http://schemas.openxmlformats.org/officeDocument/2006/relationships/printerSettings" Target="../printerSettings/printerSettings40.bin"/><Relationship Id="rId11" Type="http://schemas.openxmlformats.org/officeDocument/2006/relationships/printerSettings" Target="../printerSettings/printerSettings45.bin"/><Relationship Id="rId5" Type="http://schemas.openxmlformats.org/officeDocument/2006/relationships/printerSettings" Target="../printerSettings/printerSettings39.bin"/><Relationship Id="rId15" Type="http://schemas.openxmlformats.org/officeDocument/2006/relationships/printerSettings" Target="../printerSettings/printerSettings49.bin"/><Relationship Id="rId10" Type="http://schemas.openxmlformats.org/officeDocument/2006/relationships/printerSettings" Target="../printerSettings/printerSettings44.bin"/><Relationship Id="rId4" Type="http://schemas.openxmlformats.org/officeDocument/2006/relationships/printerSettings" Target="../printerSettings/printerSettings38.bin"/><Relationship Id="rId9" Type="http://schemas.openxmlformats.org/officeDocument/2006/relationships/printerSettings" Target="../printerSettings/printerSettings43.bin"/><Relationship Id="rId14" Type="http://schemas.openxmlformats.org/officeDocument/2006/relationships/printerSettings" Target="../printerSettings/printerSettings48.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5" Type="http://schemas.openxmlformats.org/officeDocument/2006/relationships/drawing" Target="../drawings/drawing2.xml"/><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7.bin"/><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14"/>
  <sheetViews>
    <sheetView topLeftCell="A2" workbookViewId="0">
      <selection activeCell="B24" sqref="B24"/>
    </sheetView>
  </sheetViews>
  <sheetFormatPr defaultColWidth="9.1796875" defaultRowHeight="12.5" x14ac:dyDescent="0.25"/>
  <cols>
    <col min="1" max="1" width="35.1796875" style="53" customWidth="1"/>
    <col min="2" max="2" width="57.1796875" style="53" customWidth="1"/>
    <col min="3" max="3" width="13.453125" style="53" customWidth="1"/>
    <col min="4" max="5" width="13.81640625" style="53" customWidth="1"/>
    <col min="6" max="6" width="24.6328125" style="53" customWidth="1"/>
    <col min="7" max="16384" width="9.1796875" style="53"/>
  </cols>
  <sheetData>
    <row r="1" spans="1:6" ht="51.75" hidden="1" customHeight="1" x14ac:dyDescent="0.3">
      <c r="A1" s="233"/>
      <c r="B1" s="233"/>
      <c r="C1" s="233"/>
      <c r="D1" s="233"/>
      <c r="E1" s="233"/>
      <c r="F1" s="234"/>
    </row>
    <row r="2" spans="1:6" s="239" customFormat="1" ht="15.5" customHeight="1" x14ac:dyDescent="0.35">
      <c r="A2" s="258" t="s">
        <v>3807</v>
      </c>
      <c r="B2" s="258"/>
      <c r="C2" s="258"/>
      <c r="D2" s="258"/>
      <c r="E2" s="258"/>
      <c r="F2" s="258"/>
    </row>
    <row r="3" spans="1:6" ht="13" customHeight="1" x14ac:dyDescent="0.25">
      <c r="A3" s="259"/>
      <c r="B3" s="259"/>
      <c r="C3" s="259"/>
      <c r="D3" s="259"/>
      <c r="E3" s="259"/>
      <c r="F3" s="259"/>
    </row>
    <row r="4" spans="1:6" ht="26" x14ac:dyDescent="0.25">
      <c r="A4" s="200" t="s">
        <v>0</v>
      </c>
      <c r="B4" s="263" t="s">
        <v>1</v>
      </c>
      <c r="C4" s="263"/>
      <c r="D4" s="263"/>
      <c r="E4" s="263"/>
      <c r="F4" s="200" t="s">
        <v>3805</v>
      </c>
    </row>
    <row r="5" spans="1:6" ht="27" customHeight="1" x14ac:dyDescent="0.25">
      <c r="A5" s="235" t="s">
        <v>2</v>
      </c>
      <c r="B5" s="264" t="s">
        <v>3</v>
      </c>
      <c r="C5" s="264"/>
      <c r="D5" s="264"/>
      <c r="E5" s="264"/>
      <c r="F5" s="236">
        <f>'1. Pirminių įrenginių darbai'!$M$308</f>
        <v>0</v>
      </c>
    </row>
    <row r="6" spans="1:6" ht="24.75" customHeight="1" x14ac:dyDescent="0.25">
      <c r="A6" s="235" t="s">
        <v>4</v>
      </c>
      <c r="B6" s="264" t="s">
        <v>5</v>
      </c>
      <c r="C6" s="264"/>
      <c r="D6" s="264"/>
      <c r="E6" s="264"/>
      <c r="F6" s="236">
        <f>'2.Bandymų darbai'!$M$83</f>
        <v>0</v>
      </c>
    </row>
    <row r="7" spans="1:6" ht="25.5" customHeight="1" x14ac:dyDescent="0.25">
      <c r="A7" s="237" t="s">
        <v>6</v>
      </c>
      <c r="B7" s="264" t="s">
        <v>7</v>
      </c>
      <c r="C7" s="264"/>
      <c r="D7" s="264"/>
      <c r="E7" s="264"/>
      <c r="F7" s="236">
        <f>'3.RAA darbai'!L246</f>
        <v>0</v>
      </c>
    </row>
    <row r="8" spans="1:6" ht="27" customHeight="1" x14ac:dyDescent="0.25">
      <c r="A8" s="235" t="s">
        <v>8</v>
      </c>
      <c r="B8" s="264" t="s">
        <v>9</v>
      </c>
      <c r="C8" s="264"/>
      <c r="D8" s="264"/>
      <c r="E8" s="264"/>
      <c r="F8" s="236">
        <f>'4. Statybiniai darbai'!$N$128</f>
        <v>0</v>
      </c>
    </row>
    <row r="9" spans="1:6" ht="25.5" customHeight="1" x14ac:dyDescent="0.25">
      <c r="A9" s="237" t="s">
        <v>10</v>
      </c>
      <c r="B9" s="264" t="s">
        <v>11</v>
      </c>
      <c r="C9" s="264"/>
      <c r="D9" s="264"/>
      <c r="E9" s="264"/>
      <c r="F9" s="236">
        <f>'5. Kiti įrenginių darbai'!$N$71</f>
        <v>0</v>
      </c>
    </row>
    <row r="10" spans="1:6" ht="25.5" customHeight="1" x14ac:dyDescent="0.25">
      <c r="A10" s="237" t="s">
        <v>12</v>
      </c>
      <c r="B10" s="264" t="s">
        <v>13</v>
      </c>
      <c r="C10" s="264"/>
      <c r="D10" s="264"/>
      <c r="E10" s="264"/>
      <c r="F10" s="236">
        <f>' 6. Medžiagos'!$J$323</f>
        <v>0</v>
      </c>
    </row>
    <row r="11" spans="1:6" ht="28.5" customHeight="1" x14ac:dyDescent="0.25">
      <c r="A11" s="235" t="s">
        <v>14</v>
      </c>
      <c r="B11" s="265" t="s">
        <v>15</v>
      </c>
      <c r="C11" s="265"/>
      <c r="D11" s="265"/>
      <c r="E11" s="265"/>
      <c r="F11" s="236">
        <f>'7.Mėnesinis mokestis'!$G$6</f>
        <v>0</v>
      </c>
    </row>
    <row r="12" spans="1:6" ht="13" x14ac:dyDescent="0.25">
      <c r="A12" s="234"/>
      <c r="B12" s="260" t="s">
        <v>16</v>
      </c>
      <c r="C12" s="260"/>
      <c r="D12" s="260"/>
      <c r="E12" s="260"/>
      <c r="F12" s="238">
        <f>SUM(F5:F11)</f>
        <v>0</v>
      </c>
    </row>
    <row r="14" spans="1:6" ht="46.5" customHeight="1" x14ac:dyDescent="0.3">
      <c r="A14" s="261" t="s">
        <v>3806</v>
      </c>
      <c r="B14" s="261"/>
      <c r="C14" s="262" t="s">
        <v>17</v>
      </c>
      <c r="D14" s="262"/>
      <c r="E14" s="262"/>
      <c r="F14" s="262"/>
    </row>
  </sheetData>
  <sheetProtection formatCells="0" formatColumns="0" formatRows="0" insertColumns="0" insertRows="0" insertHyperlinks="0" deleteColumns="0" deleteRows="0" sort="0" autoFilter="0" pivotTables="0"/>
  <customSheetViews>
    <customSheetView guid="{7BC06068-FC76-4BB5-BD4F-8A0C26413A67}" hiddenRows="1" topLeftCell="A2">
      <selection activeCell="A22" sqref="A22"/>
      <pageMargins left="0" right="0" top="0" bottom="0" header="0" footer="0"/>
      <pageSetup paperSize="9" orientation="landscape" r:id="rId1"/>
    </customSheetView>
    <customSheetView guid="{7D96C3D2-86BC-46E7-B3D3-06F458350B92}" hiddenRows="1" topLeftCell="A2">
      <selection activeCell="A196" sqref="A196"/>
      <pageMargins left="0" right="0" top="0" bottom="0" header="0" footer="0"/>
      <pageSetup paperSize="9" orientation="landscape" r:id="rId2"/>
    </customSheetView>
    <customSheetView guid="{7E25506C-ECE4-4E10-A500-6DE939A4D162}" hiddenRows="1" topLeftCell="A14">
      <selection activeCell="J21" sqref="J21"/>
      <pageMargins left="0" right="0" top="0" bottom="0" header="0" footer="0"/>
      <pageSetup paperSize="9" orientation="landscape" r:id="rId3"/>
    </customSheetView>
    <customSheetView guid="{9C0D386A-0A6F-4B92-9E0D-BB632918A50D}" hiddenRows="1">
      <selection activeCell="B11" sqref="B11:C11"/>
      <pageMargins left="0" right="0" top="0" bottom="0" header="0" footer="0"/>
      <pageSetup paperSize="9" orientation="landscape" r:id="rId4"/>
    </customSheetView>
    <customSheetView guid="{5D7D2E88-45B3-4FB1-8CB6-214645859686}" hiddenRows="1">
      <selection activeCell="B11" sqref="B11:C11"/>
      <pageMargins left="0" right="0" top="0" bottom="0" header="0" footer="0"/>
      <pageSetup paperSize="9" orientation="landscape" r:id="rId5"/>
    </customSheetView>
    <customSheetView guid="{D0D1F27D-8451-44CF-8FF0-4ABA4D86FC7F}" hiddenRows="1">
      <selection activeCell="B11" sqref="B11:C11"/>
      <pageMargins left="0" right="0" top="0" bottom="0" header="0" footer="0"/>
      <pageSetup paperSize="9" orientation="landscape" r:id="rId6"/>
    </customSheetView>
    <customSheetView guid="{81095B1D-0C41-4315-A7C8-3AFEFAE05537}" hiddenRows="1" topLeftCell="A14">
      <selection activeCell="J21" sqref="J21"/>
      <pageMargins left="0" right="0" top="0" bottom="0" header="0" footer="0"/>
      <pageSetup paperSize="9" orientation="landscape" r:id="rId7"/>
    </customSheetView>
    <customSheetView guid="{0ED2DFDD-0E0A-4BC9-9C2E-BC07709C0183}" hiddenRows="1" topLeftCell="A2">
      <selection activeCell="C19" sqref="C19"/>
      <pageMargins left="0" right="0" top="0" bottom="0" header="0" footer="0"/>
      <pageSetup paperSize="9" orientation="landscape" r:id="rId8"/>
    </customSheetView>
    <customSheetView guid="{00ED4A46-59A0-4C3D-9E5D-47D0B7C01EA5}" hiddenRows="1" topLeftCell="A2">
      <selection activeCell="A196" sqref="A196"/>
      <pageMargins left="0" right="0" top="0" bottom="0" header="0" footer="0"/>
      <pageSetup paperSize="9" orientation="landscape" r:id="rId9"/>
    </customSheetView>
    <customSheetView guid="{AEBAD9C3-D559-477B-9F7F-513FF2120063}" hiddenRows="1" topLeftCell="A2">
      <selection activeCell="A196" sqref="A196"/>
      <pageMargins left="0" right="0" top="0" bottom="0" header="0" footer="0"/>
      <pageSetup paperSize="9" orientation="landscape" r:id="rId10"/>
    </customSheetView>
    <customSheetView guid="{A2015470-CCBD-4AD1-90EB-4768B14C6E01}" hiddenRows="1" topLeftCell="A2">
      <selection activeCell="J23" sqref="J23"/>
      <pageMargins left="0" right="0" top="0" bottom="0" header="0" footer="0"/>
      <pageSetup paperSize="9" orientation="landscape" r:id="rId11"/>
    </customSheetView>
    <customSheetView guid="{21FB8AA9-F961-4793-A1C5-BFC0834C2D5C}" hiddenRows="1" topLeftCell="A2">
      <selection activeCell="J23" sqref="J23"/>
      <pageMargins left="0" right="0" top="0" bottom="0" header="0" footer="0"/>
      <pageSetup paperSize="9" orientation="landscape" r:id="rId12"/>
    </customSheetView>
    <customSheetView guid="{606CF2C2-7FDD-40A4-B809-AFFB41DB567D}" hiddenRows="1" topLeftCell="A2">
      <selection activeCell="J23" sqref="J23"/>
      <pageMargins left="0" right="0" top="0" bottom="0" header="0" footer="0"/>
      <pageSetup paperSize="9" orientation="landscape" r:id="rId13"/>
    </customSheetView>
    <customSheetView guid="{A0F0C1EE-5E64-4C88-AA80-23CF57D8FE93}" hiddenRows="1" topLeftCell="A2">
      <selection activeCell="C24" sqref="C24"/>
      <pageMargins left="0" right="0" top="0" bottom="0" header="0" footer="0"/>
      <pageSetup paperSize="9" orientation="landscape" r:id="rId14"/>
    </customSheetView>
    <customSheetView guid="{55692484-0732-4206-A617-DB9618B52252}" hiddenRows="1" topLeftCell="A2">
      <selection activeCell="J23" sqref="J23"/>
      <pageMargins left="0" right="0" top="0" bottom="0" header="0" footer="0"/>
      <pageSetup paperSize="9" orientation="landscape" r:id="rId15"/>
    </customSheetView>
    <customSheetView guid="{E3B8F59E-9424-44D0-A461-307881BEA0B8}" hiddenRows="1" topLeftCell="A2">
      <selection activeCell="J23" sqref="J23"/>
      <pageMargins left="0" right="0" top="0" bottom="0" header="0" footer="0"/>
      <pageSetup paperSize="9" orientation="landscape" r:id="rId16"/>
    </customSheetView>
  </customSheetViews>
  <mergeCells count="12">
    <mergeCell ref="A2:F3"/>
    <mergeCell ref="B12:E12"/>
    <mergeCell ref="A14:B14"/>
    <mergeCell ref="C14:F14"/>
    <mergeCell ref="B4:E4"/>
    <mergeCell ref="B5:E5"/>
    <mergeCell ref="B6:E6"/>
    <mergeCell ref="B7:E7"/>
    <mergeCell ref="B11:E11"/>
    <mergeCell ref="B8:E8"/>
    <mergeCell ref="B10:E10"/>
    <mergeCell ref="B9:E9"/>
  </mergeCells>
  <dataValidations count="1">
    <dataValidation type="list" allowBlank="1" showInputMessage="1" showErrorMessage="1" sqref="C14:F14" xr:uid="{D3806086-37EF-40EA-9551-FE65324A74E6}">
      <formula1>"Pirminių įrenginių remontas ir techninė priežiūra, RAA planinės techninės pirežiūros darbai ir neplaninės techninės priežiūros darbai,"</formula1>
    </dataValidation>
  </dataValidations>
  <pageMargins left="0.7" right="0.7" top="0.75" bottom="0.75" header="0.3" footer="0.3"/>
  <pageSetup paperSize="9" orientation="landscape" r:id="rId17"/>
  <drawing r:id="rId1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O319"/>
  <sheetViews>
    <sheetView zoomScaleNormal="100" workbookViewId="0">
      <pane ySplit="5" topLeftCell="A6" activePane="bottomLeft" state="frozen"/>
      <selection pane="bottomLeft" activeCell="M307" sqref="M6:M307"/>
    </sheetView>
  </sheetViews>
  <sheetFormatPr defaultColWidth="9.1796875" defaultRowHeight="14" outlineLevelCol="1" x14ac:dyDescent="0.3"/>
  <cols>
    <col min="1" max="1" width="3.453125" style="7" customWidth="1"/>
    <col min="2" max="2" width="8.81640625" style="7" bestFit="1" customWidth="1"/>
    <col min="3" max="3" width="6.1796875" style="7" customWidth="1"/>
    <col min="4" max="5" width="28.54296875" style="7" customWidth="1"/>
    <col min="6" max="6" width="7.54296875" style="7" customWidth="1"/>
    <col min="7" max="7" width="11.453125" style="4" customWidth="1" outlineLevel="1"/>
    <col min="8" max="8" width="10.7265625" style="4" customWidth="1" outlineLevel="1"/>
    <col min="9" max="11" width="13.26953125" style="1" customWidth="1" outlineLevel="1"/>
    <col min="12" max="12" width="14.26953125" style="7" customWidth="1"/>
    <col min="13" max="13" width="12.1796875" style="4" customWidth="1"/>
    <col min="14" max="14" width="15.54296875" style="7" customWidth="1"/>
    <col min="15" max="15" width="58.1796875" style="8" customWidth="1"/>
    <col min="16" max="16384" width="9.1796875" style="7"/>
  </cols>
  <sheetData>
    <row r="1" spans="1:15" x14ac:dyDescent="0.3">
      <c r="A1" s="3"/>
      <c r="B1" s="3"/>
      <c r="C1" s="3"/>
      <c r="D1" s="3"/>
      <c r="E1" s="3"/>
      <c r="F1" s="3"/>
      <c r="L1" s="5"/>
      <c r="N1" s="3"/>
      <c r="O1" s="6" t="s">
        <v>18</v>
      </c>
    </row>
    <row r="2" spans="1:15" ht="16" thickBot="1" x14ac:dyDescent="0.4">
      <c r="A2" s="270" t="s">
        <v>3762</v>
      </c>
      <c r="B2" s="270"/>
      <c r="C2" s="270"/>
      <c r="D2" s="270"/>
      <c r="E2" s="270"/>
      <c r="F2" s="270"/>
      <c r="G2" s="270"/>
      <c r="H2" s="270"/>
      <c r="I2" s="270"/>
      <c r="J2" s="270"/>
      <c r="K2" s="270"/>
      <c r="L2" s="270"/>
      <c r="M2" s="270"/>
      <c r="N2" s="270"/>
      <c r="O2" s="270"/>
    </row>
    <row r="3" spans="1:15" x14ac:dyDescent="0.3">
      <c r="A3" s="274"/>
      <c r="B3" s="275"/>
    </row>
    <row r="4" spans="1:15" ht="16.5" customHeight="1" x14ac:dyDescent="0.3">
      <c r="A4" s="269" t="s">
        <v>19</v>
      </c>
      <c r="B4" s="269" t="s">
        <v>20</v>
      </c>
      <c r="C4" s="269" t="s">
        <v>21</v>
      </c>
      <c r="D4" s="269" t="s">
        <v>22</v>
      </c>
      <c r="E4" s="269" t="s">
        <v>23</v>
      </c>
      <c r="F4" s="269" t="s">
        <v>24</v>
      </c>
      <c r="G4" s="269" t="s">
        <v>25</v>
      </c>
      <c r="H4" s="269"/>
      <c r="I4" s="269"/>
      <c r="J4" s="269"/>
      <c r="K4" s="269"/>
      <c r="L4" s="269"/>
      <c r="M4" s="276" t="s">
        <v>3755</v>
      </c>
      <c r="N4" s="272" t="s">
        <v>3756</v>
      </c>
      <c r="O4" s="271" t="s">
        <v>26</v>
      </c>
    </row>
    <row r="5" spans="1:15" ht="40.5" customHeight="1" x14ac:dyDescent="0.3">
      <c r="A5" s="269"/>
      <c r="B5" s="269"/>
      <c r="C5" s="269"/>
      <c r="D5" s="269"/>
      <c r="E5" s="269"/>
      <c r="F5" s="269"/>
      <c r="G5" s="10">
        <v>2026</v>
      </c>
      <c r="H5" s="10">
        <v>2027</v>
      </c>
      <c r="I5" s="9">
        <v>2028</v>
      </c>
      <c r="J5" s="9">
        <v>2029</v>
      </c>
      <c r="K5" s="9">
        <v>2030</v>
      </c>
      <c r="L5" s="9" t="s">
        <v>3754</v>
      </c>
      <c r="M5" s="276"/>
      <c r="N5" s="273"/>
      <c r="O5" s="271"/>
    </row>
    <row r="6" spans="1:15" ht="90" x14ac:dyDescent="0.3">
      <c r="A6" s="11">
        <v>1</v>
      </c>
      <c r="B6" s="11" t="s">
        <v>28</v>
      </c>
      <c r="C6" s="11">
        <v>110</v>
      </c>
      <c r="D6" s="11" t="s">
        <v>29</v>
      </c>
      <c r="E6" s="11" t="s">
        <v>30</v>
      </c>
      <c r="F6" s="11" t="s">
        <v>31</v>
      </c>
      <c r="G6" s="2">
        <v>0</v>
      </c>
      <c r="H6" s="2">
        <v>0</v>
      </c>
      <c r="I6" s="2">
        <v>0</v>
      </c>
      <c r="J6" s="2">
        <v>0</v>
      </c>
      <c r="K6" s="2">
        <v>1</v>
      </c>
      <c r="L6" s="12">
        <f>SUM(G6:K6)</f>
        <v>1</v>
      </c>
      <c r="M6" s="2"/>
      <c r="N6" s="12">
        <f>ROUNDUP(L6*M6,2)</f>
        <v>0</v>
      </c>
      <c r="O6" s="13" t="s">
        <v>32</v>
      </c>
    </row>
    <row r="7" spans="1:15" ht="99" x14ac:dyDescent="0.3">
      <c r="A7" s="11">
        <f t="shared" ref="A7:A70" si="0">A6+1</f>
        <v>2</v>
      </c>
      <c r="B7" s="11" t="s">
        <v>33</v>
      </c>
      <c r="C7" s="11">
        <v>110</v>
      </c>
      <c r="D7" s="11" t="s">
        <v>34</v>
      </c>
      <c r="E7" s="11" t="s">
        <v>35</v>
      </c>
      <c r="F7" s="11" t="s">
        <v>31</v>
      </c>
      <c r="G7" s="2">
        <v>0</v>
      </c>
      <c r="H7" s="2">
        <v>0</v>
      </c>
      <c r="I7" s="2">
        <v>0</v>
      </c>
      <c r="J7" s="2">
        <v>0</v>
      </c>
      <c r="K7" s="2">
        <v>1</v>
      </c>
      <c r="L7" s="12">
        <f t="shared" ref="L7:L70" si="1">SUM(G7:K7)</f>
        <v>1</v>
      </c>
      <c r="M7" s="2"/>
      <c r="N7" s="12">
        <f t="shared" ref="N7:N70" si="2">ROUNDUP(L7*M7,2)</f>
        <v>0</v>
      </c>
      <c r="O7" s="13" t="s">
        <v>36</v>
      </c>
    </row>
    <row r="8" spans="1:15" s="15" customFormat="1" ht="72" x14ac:dyDescent="0.3">
      <c r="A8" s="11">
        <f t="shared" si="0"/>
        <v>3</v>
      </c>
      <c r="B8" s="11" t="s">
        <v>37</v>
      </c>
      <c r="C8" s="11">
        <v>110</v>
      </c>
      <c r="D8" s="11" t="s">
        <v>38</v>
      </c>
      <c r="E8" s="11" t="s">
        <v>39</v>
      </c>
      <c r="F8" s="11" t="s">
        <v>31</v>
      </c>
      <c r="G8" s="2">
        <v>0</v>
      </c>
      <c r="H8" s="2">
        <v>0</v>
      </c>
      <c r="I8" s="2">
        <v>0</v>
      </c>
      <c r="J8" s="2">
        <v>0</v>
      </c>
      <c r="K8" s="2">
        <v>1</v>
      </c>
      <c r="L8" s="12">
        <f t="shared" si="1"/>
        <v>1</v>
      </c>
      <c r="M8" s="2"/>
      <c r="N8" s="12">
        <f t="shared" si="2"/>
        <v>0</v>
      </c>
      <c r="O8" s="14" t="s">
        <v>40</v>
      </c>
    </row>
    <row r="9" spans="1:15" ht="90" x14ac:dyDescent="0.3">
      <c r="A9" s="11">
        <f t="shared" si="0"/>
        <v>4</v>
      </c>
      <c r="B9" s="11" t="s">
        <v>41</v>
      </c>
      <c r="C9" s="11">
        <v>110</v>
      </c>
      <c r="D9" s="11" t="s">
        <v>42</v>
      </c>
      <c r="E9" s="11" t="s">
        <v>43</v>
      </c>
      <c r="F9" s="11" t="s">
        <v>31</v>
      </c>
      <c r="G9" s="2">
        <v>0</v>
      </c>
      <c r="H9" s="2">
        <v>0</v>
      </c>
      <c r="I9" s="2">
        <v>0</v>
      </c>
      <c r="J9" s="2">
        <v>0</v>
      </c>
      <c r="K9" s="2">
        <v>1</v>
      </c>
      <c r="L9" s="12">
        <f t="shared" si="1"/>
        <v>1</v>
      </c>
      <c r="M9" s="2"/>
      <c r="N9" s="12">
        <f t="shared" si="2"/>
        <v>0</v>
      </c>
      <c r="O9" s="13" t="s">
        <v>44</v>
      </c>
    </row>
    <row r="10" spans="1:15" ht="99" x14ac:dyDescent="0.3">
      <c r="A10" s="11">
        <f t="shared" si="0"/>
        <v>5</v>
      </c>
      <c r="B10" s="11" t="s">
        <v>45</v>
      </c>
      <c r="C10" s="11">
        <v>110</v>
      </c>
      <c r="D10" s="11" t="s">
        <v>46</v>
      </c>
      <c r="E10" s="11" t="s">
        <v>47</v>
      </c>
      <c r="F10" s="11" t="s">
        <v>31</v>
      </c>
      <c r="G10" s="2">
        <v>1</v>
      </c>
      <c r="H10" s="2">
        <v>1</v>
      </c>
      <c r="I10" s="2">
        <v>8</v>
      </c>
      <c r="J10" s="2">
        <v>1</v>
      </c>
      <c r="K10" s="2">
        <v>1</v>
      </c>
      <c r="L10" s="12">
        <f t="shared" si="1"/>
        <v>12</v>
      </c>
      <c r="M10" s="2"/>
      <c r="N10" s="12">
        <f t="shared" si="2"/>
        <v>0</v>
      </c>
      <c r="O10" s="13" t="s">
        <v>48</v>
      </c>
    </row>
    <row r="11" spans="1:15" ht="102.65" customHeight="1" x14ac:dyDescent="0.3">
      <c r="A11" s="11">
        <f t="shared" si="0"/>
        <v>6</v>
      </c>
      <c r="B11" s="11" t="s">
        <v>49</v>
      </c>
      <c r="C11" s="11">
        <v>110</v>
      </c>
      <c r="D11" s="11" t="s">
        <v>50</v>
      </c>
      <c r="E11" s="11" t="s">
        <v>51</v>
      </c>
      <c r="F11" s="11" t="s">
        <v>31</v>
      </c>
      <c r="G11" s="2">
        <v>2</v>
      </c>
      <c r="H11" s="2">
        <v>4</v>
      </c>
      <c r="I11" s="2">
        <v>7</v>
      </c>
      <c r="J11" s="2">
        <v>6</v>
      </c>
      <c r="K11" s="2">
        <v>4</v>
      </c>
      <c r="L11" s="12">
        <f t="shared" si="1"/>
        <v>23</v>
      </c>
      <c r="M11" s="2"/>
      <c r="N11" s="12">
        <f t="shared" si="2"/>
        <v>0</v>
      </c>
      <c r="O11" s="13" t="s">
        <v>52</v>
      </c>
    </row>
    <row r="12" spans="1:15" ht="99" x14ac:dyDescent="0.3">
      <c r="A12" s="11">
        <f t="shared" si="0"/>
        <v>7</v>
      </c>
      <c r="B12" s="16" t="s">
        <v>53</v>
      </c>
      <c r="C12" s="11">
        <v>110</v>
      </c>
      <c r="D12" s="11" t="s">
        <v>54</v>
      </c>
      <c r="E12" s="11" t="s">
        <v>55</v>
      </c>
      <c r="F12" s="11" t="s">
        <v>31</v>
      </c>
      <c r="G12" s="2">
        <v>2</v>
      </c>
      <c r="H12" s="2">
        <v>2</v>
      </c>
      <c r="I12" s="2">
        <v>6</v>
      </c>
      <c r="J12" s="2">
        <v>2</v>
      </c>
      <c r="K12" s="2">
        <v>2</v>
      </c>
      <c r="L12" s="12">
        <f t="shared" si="1"/>
        <v>14</v>
      </c>
      <c r="M12" s="2"/>
      <c r="N12" s="12">
        <f t="shared" si="2"/>
        <v>0</v>
      </c>
      <c r="O12" s="13" t="s">
        <v>56</v>
      </c>
    </row>
    <row r="13" spans="1:15" ht="54" x14ac:dyDescent="0.3">
      <c r="A13" s="11">
        <f t="shared" si="0"/>
        <v>8</v>
      </c>
      <c r="B13" s="11" t="s">
        <v>57</v>
      </c>
      <c r="C13" s="11">
        <v>110</v>
      </c>
      <c r="D13" s="11" t="s">
        <v>58</v>
      </c>
      <c r="E13" s="11" t="s">
        <v>59</v>
      </c>
      <c r="F13" s="11" t="s">
        <v>31</v>
      </c>
      <c r="G13" s="2">
        <v>0</v>
      </c>
      <c r="H13" s="2">
        <v>0</v>
      </c>
      <c r="I13" s="2">
        <v>4</v>
      </c>
      <c r="J13" s="2">
        <v>2</v>
      </c>
      <c r="K13" s="2">
        <v>2</v>
      </c>
      <c r="L13" s="12">
        <f t="shared" si="1"/>
        <v>8</v>
      </c>
      <c r="M13" s="2"/>
      <c r="N13" s="12">
        <f t="shared" si="2"/>
        <v>0</v>
      </c>
      <c r="O13" s="13" t="s">
        <v>3757</v>
      </c>
    </row>
    <row r="14" spans="1:15" ht="63" x14ac:dyDescent="0.3">
      <c r="A14" s="11">
        <f t="shared" si="0"/>
        <v>9</v>
      </c>
      <c r="B14" s="11" t="s">
        <v>60</v>
      </c>
      <c r="C14" s="11">
        <v>110</v>
      </c>
      <c r="D14" s="11" t="s">
        <v>61</v>
      </c>
      <c r="E14" s="11" t="s">
        <v>62</v>
      </c>
      <c r="F14" s="11" t="s">
        <v>31</v>
      </c>
      <c r="G14" s="2">
        <v>16</v>
      </c>
      <c r="H14" s="2">
        <v>16</v>
      </c>
      <c r="I14" s="2">
        <v>27</v>
      </c>
      <c r="J14" s="2">
        <v>18</v>
      </c>
      <c r="K14" s="2">
        <v>22</v>
      </c>
      <c r="L14" s="12">
        <f t="shared" si="1"/>
        <v>99</v>
      </c>
      <c r="M14" s="2"/>
      <c r="N14" s="12">
        <f t="shared" si="2"/>
        <v>0</v>
      </c>
      <c r="O14" s="13" t="s">
        <v>63</v>
      </c>
    </row>
    <row r="15" spans="1:15" ht="63" x14ac:dyDescent="0.3">
      <c r="A15" s="11">
        <f t="shared" si="0"/>
        <v>10</v>
      </c>
      <c r="B15" s="11" t="s">
        <v>64</v>
      </c>
      <c r="C15" s="11">
        <v>110</v>
      </c>
      <c r="D15" s="11" t="s">
        <v>65</v>
      </c>
      <c r="E15" s="11" t="s">
        <v>66</v>
      </c>
      <c r="F15" s="11" t="s">
        <v>31</v>
      </c>
      <c r="G15" s="2">
        <v>2</v>
      </c>
      <c r="H15" s="2">
        <v>2</v>
      </c>
      <c r="I15" s="2">
        <v>1</v>
      </c>
      <c r="J15" s="2">
        <v>2</v>
      </c>
      <c r="K15" s="2">
        <v>2</v>
      </c>
      <c r="L15" s="12">
        <f t="shared" si="1"/>
        <v>9</v>
      </c>
      <c r="M15" s="2"/>
      <c r="N15" s="12">
        <f t="shared" si="2"/>
        <v>0</v>
      </c>
      <c r="O15" s="13" t="s">
        <v>67</v>
      </c>
    </row>
    <row r="16" spans="1:15" ht="54" x14ac:dyDescent="0.3">
      <c r="A16" s="11">
        <f t="shared" si="0"/>
        <v>11</v>
      </c>
      <c r="B16" s="11" t="s">
        <v>68</v>
      </c>
      <c r="C16" s="11" t="s">
        <v>69</v>
      </c>
      <c r="D16" s="11" t="s">
        <v>70</v>
      </c>
      <c r="E16" s="11" t="s">
        <v>59</v>
      </c>
      <c r="F16" s="11" t="s">
        <v>31</v>
      </c>
      <c r="G16" s="2">
        <v>0</v>
      </c>
      <c r="H16" s="2">
        <v>0</v>
      </c>
      <c r="I16" s="2">
        <v>0</v>
      </c>
      <c r="J16" s="2">
        <v>0</v>
      </c>
      <c r="K16" s="2">
        <v>1</v>
      </c>
      <c r="L16" s="12">
        <f t="shared" si="1"/>
        <v>1</v>
      </c>
      <c r="M16" s="2"/>
      <c r="N16" s="12">
        <f t="shared" si="2"/>
        <v>0</v>
      </c>
      <c r="O16" s="13" t="s">
        <v>71</v>
      </c>
    </row>
    <row r="17" spans="1:15" s="8" customFormat="1" ht="63" x14ac:dyDescent="0.2">
      <c r="A17" s="11">
        <f t="shared" si="0"/>
        <v>12</v>
      </c>
      <c r="B17" s="11" t="s">
        <v>72</v>
      </c>
      <c r="C17" s="11" t="s">
        <v>69</v>
      </c>
      <c r="D17" s="11" t="s">
        <v>73</v>
      </c>
      <c r="E17" s="11" t="s">
        <v>62</v>
      </c>
      <c r="F17" s="11" t="s">
        <v>31</v>
      </c>
      <c r="G17" s="2">
        <v>3</v>
      </c>
      <c r="H17" s="2">
        <v>3</v>
      </c>
      <c r="I17" s="2">
        <v>6</v>
      </c>
      <c r="J17" s="2">
        <v>3</v>
      </c>
      <c r="K17" s="2">
        <v>6</v>
      </c>
      <c r="L17" s="12">
        <f t="shared" si="1"/>
        <v>21</v>
      </c>
      <c r="M17" s="2"/>
      <c r="N17" s="12">
        <f t="shared" si="2"/>
        <v>0</v>
      </c>
      <c r="O17" s="13" t="s">
        <v>63</v>
      </c>
    </row>
    <row r="18" spans="1:15" ht="45" x14ac:dyDescent="0.3">
      <c r="A18" s="11">
        <f t="shared" si="0"/>
        <v>13</v>
      </c>
      <c r="B18" s="16" t="s">
        <v>74</v>
      </c>
      <c r="C18" s="16">
        <v>110</v>
      </c>
      <c r="D18" s="16" t="s">
        <v>75</v>
      </c>
      <c r="E18" s="16" t="s">
        <v>76</v>
      </c>
      <c r="F18" s="16" t="s">
        <v>31</v>
      </c>
      <c r="G18" s="2">
        <v>0</v>
      </c>
      <c r="H18" s="2">
        <v>0</v>
      </c>
      <c r="I18" s="2">
        <v>0</v>
      </c>
      <c r="J18" s="2">
        <v>0</v>
      </c>
      <c r="K18" s="2">
        <v>1</v>
      </c>
      <c r="L18" s="12">
        <f t="shared" si="1"/>
        <v>1</v>
      </c>
      <c r="M18" s="2"/>
      <c r="N18" s="12">
        <f t="shared" si="2"/>
        <v>0</v>
      </c>
      <c r="O18" s="13" t="s">
        <v>77</v>
      </c>
    </row>
    <row r="19" spans="1:15" ht="63" x14ac:dyDescent="0.3">
      <c r="A19" s="11">
        <f t="shared" si="0"/>
        <v>14</v>
      </c>
      <c r="B19" s="16" t="s">
        <v>78</v>
      </c>
      <c r="C19" s="16">
        <v>110</v>
      </c>
      <c r="D19" s="16" t="s">
        <v>79</v>
      </c>
      <c r="E19" s="16" t="s">
        <v>80</v>
      </c>
      <c r="F19" s="16" t="s">
        <v>31</v>
      </c>
      <c r="G19" s="2">
        <v>0</v>
      </c>
      <c r="H19" s="2">
        <v>0</v>
      </c>
      <c r="I19" s="2">
        <v>0</v>
      </c>
      <c r="J19" s="2">
        <v>0</v>
      </c>
      <c r="K19" s="2">
        <v>1</v>
      </c>
      <c r="L19" s="12">
        <f t="shared" si="1"/>
        <v>1</v>
      </c>
      <c r="M19" s="2"/>
      <c r="N19" s="12">
        <f t="shared" si="2"/>
        <v>0</v>
      </c>
      <c r="O19" s="13" t="s">
        <v>81</v>
      </c>
    </row>
    <row r="20" spans="1:15" ht="53.5" customHeight="1" x14ac:dyDescent="0.3">
      <c r="A20" s="11">
        <f t="shared" si="0"/>
        <v>15</v>
      </c>
      <c r="B20" s="16" t="s">
        <v>82</v>
      </c>
      <c r="C20" s="16">
        <v>110</v>
      </c>
      <c r="D20" s="16" t="s">
        <v>83</v>
      </c>
      <c r="E20" s="16" t="s">
        <v>84</v>
      </c>
      <c r="F20" s="16" t="s">
        <v>31</v>
      </c>
      <c r="G20" s="2">
        <v>0</v>
      </c>
      <c r="H20" s="2">
        <v>0</v>
      </c>
      <c r="I20" s="2">
        <v>0</v>
      </c>
      <c r="J20" s="2">
        <v>0</v>
      </c>
      <c r="K20" s="2">
        <v>1</v>
      </c>
      <c r="L20" s="12">
        <f t="shared" si="1"/>
        <v>1</v>
      </c>
      <c r="M20" s="2"/>
      <c r="N20" s="12">
        <f t="shared" si="2"/>
        <v>0</v>
      </c>
      <c r="O20" s="13" t="s">
        <v>85</v>
      </c>
    </row>
    <row r="21" spans="1:15" ht="160.5" customHeight="1" x14ac:dyDescent="0.3">
      <c r="A21" s="11">
        <f t="shared" si="0"/>
        <v>16</v>
      </c>
      <c r="B21" s="16" t="s">
        <v>86</v>
      </c>
      <c r="C21" s="16">
        <v>10</v>
      </c>
      <c r="D21" s="16" t="s">
        <v>87</v>
      </c>
      <c r="E21" s="16" t="s">
        <v>88</v>
      </c>
      <c r="F21" s="16" t="s">
        <v>31</v>
      </c>
      <c r="G21" s="2">
        <v>0</v>
      </c>
      <c r="H21" s="2">
        <v>0</v>
      </c>
      <c r="I21" s="2">
        <v>0</v>
      </c>
      <c r="J21" s="2">
        <v>0</v>
      </c>
      <c r="K21" s="2">
        <v>1</v>
      </c>
      <c r="L21" s="12">
        <f t="shared" si="1"/>
        <v>1</v>
      </c>
      <c r="M21" s="2"/>
      <c r="N21" s="12">
        <f t="shared" si="2"/>
        <v>0</v>
      </c>
      <c r="O21" s="13" t="s">
        <v>89</v>
      </c>
    </row>
    <row r="22" spans="1:15" ht="135" customHeight="1" x14ac:dyDescent="0.3">
      <c r="A22" s="11">
        <f t="shared" si="0"/>
        <v>17</v>
      </c>
      <c r="B22" s="11" t="s">
        <v>90</v>
      </c>
      <c r="C22" s="11">
        <v>110</v>
      </c>
      <c r="D22" s="11" t="s">
        <v>91</v>
      </c>
      <c r="E22" s="11" t="s">
        <v>92</v>
      </c>
      <c r="F22" s="11" t="s">
        <v>31</v>
      </c>
      <c r="G22" s="2">
        <v>2</v>
      </c>
      <c r="H22" s="2">
        <v>2</v>
      </c>
      <c r="I22" s="2">
        <v>2</v>
      </c>
      <c r="J22" s="2">
        <v>2</v>
      </c>
      <c r="K22" s="2">
        <v>2</v>
      </c>
      <c r="L22" s="12">
        <f t="shared" si="1"/>
        <v>10</v>
      </c>
      <c r="M22" s="2"/>
      <c r="N22" s="12">
        <f t="shared" si="2"/>
        <v>0</v>
      </c>
      <c r="O22" s="13" t="s">
        <v>3758</v>
      </c>
    </row>
    <row r="23" spans="1:15" ht="140.25" customHeight="1" x14ac:dyDescent="0.3">
      <c r="A23" s="11">
        <f t="shared" si="0"/>
        <v>18</v>
      </c>
      <c r="B23" s="11" t="s">
        <v>93</v>
      </c>
      <c r="C23" s="11">
        <v>330</v>
      </c>
      <c r="D23" s="11" t="s">
        <v>94</v>
      </c>
      <c r="E23" s="11" t="s">
        <v>95</v>
      </c>
      <c r="F23" s="11" t="s">
        <v>31</v>
      </c>
      <c r="G23" s="2">
        <v>1</v>
      </c>
      <c r="H23" s="2">
        <v>1</v>
      </c>
      <c r="I23" s="2">
        <v>1</v>
      </c>
      <c r="J23" s="2">
        <v>1</v>
      </c>
      <c r="K23" s="2">
        <v>1</v>
      </c>
      <c r="L23" s="12">
        <f t="shared" si="1"/>
        <v>5</v>
      </c>
      <c r="M23" s="2"/>
      <c r="N23" s="12">
        <f t="shared" si="2"/>
        <v>0</v>
      </c>
      <c r="O23" s="13" t="s">
        <v>96</v>
      </c>
    </row>
    <row r="24" spans="1:15" ht="157.5" customHeight="1" x14ac:dyDescent="0.3">
      <c r="A24" s="11">
        <f t="shared" si="0"/>
        <v>19</v>
      </c>
      <c r="B24" s="11" t="s">
        <v>97</v>
      </c>
      <c r="C24" s="11">
        <v>10</v>
      </c>
      <c r="D24" s="11" t="s">
        <v>98</v>
      </c>
      <c r="E24" s="11" t="s">
        <v>92</v>
      </c>
      <c r="F24" s="11" t="s">
        <v>31</v>
      </c>
      <c r="G24" s="2">
        <v>0</v>
      </c>
      <c r="H24" s="2">
        <v>0</v>
      </c>
      <c r="I24" s="2">
        <v>0</v>
      </c>
      <c r="J24" s="2">
        <v>0</v>
      </c>
      <c r="K24" s="2">
        <v>1</v>
      </c>
      <c r="L24" s="12">
        <f t="shared" si="1"/>
        <v>1</v>
      </c>
      <c r="M24" s="2"/>
      <c r="N24" s="12">
        <f t="shared" si="2"/>
        <v>0</v>
      </c>
      <c r="O24" s="13" t="s">
        <v>3759</v>
      </c>
    </row>
    <row r="25" spans="1:15" ht="60" customHeight="1" x14ac:dyDescent="0.3">
      <c r="A25" s="11">
        <f t="shared" si="0"/>
        <v>20</v>
      </c>
      <c r="B25" s="16" t="s">
        <v>99</v>
      </c>
      <c r="C25" s="16">
        <v>10</v>
      </c>
      <c r="D25" s="11" t="s">
        <v>100</v>
      </c>
      <c r="E25" s="11" t="s">
        <v>101</v>
      </c>
      <c r="F25" s="11" t="s">
        <v>31</v>
      </c>
      <c r="G25" s="2">
        <v>0</v>
      </c>
      <c r="H25" s="2">
        <v>0</v>
      </c>
      <c r="I25" s="2">
        <v>0</v>
      </c>
      <c r="J25" s="2">
        <v>0</v>
      </c>
      <c r="K25" s="2">
        <v>1</v>
      </c>
      <c r="L25" s="12">
        <f t="shared" si="1"/>
        <v>1</v>
      </c>
      <c r="M25" s="2"/>
      <c r="N25" s="12">
        <f t="shared" si="2"/>
        <v>0</v>
      </c>
      <c r="O25" s="13" t="s">
        <v>102</v>
      </c>
    </row>
    <row r="26" spans="1:15" ht="63" x14ac:dyDescent="0.3">
      <c r="A26" s="11">
        <f t="shared" si="0"/>
        <v>21</v>
      </c>
      <c r="B26" s="16" t="s">
        <v>103</v>
      </c>
      <c r="C26" s="16">
        <v>110</v>
      </c>
      <c r="D26" s="16" t="s">
        <v>104</v>
      </c>
      <c r="E26" s="16" t="s">
        <v>104</v>
      </c>
      <c r="F26" s="16" t="s">
        <v>31</v>
      </c>
      <c r="G26" s="2">
        <v>1</v>
      </c>
      <c r="H26" s="2">
        <v>1</v>
      </c>
      <c r="I26" s="2">
        <v>1</v>
      </c>
      <c r="J26" s="2">
        <v>1</v>
      </c>
      <c r="K26" s="2">
        <v>1</v>
      </c>
      <c r="L26" s="12">
        <f t="shared" si="1"/>
        <v>5</v>
      </c>
      <c r="M26" s="2"/>
      <c r="N26" s="12">
        <f t="shared" si="2"/>
        <v>0</v>
      </c>
      <c r="O26" s="17" t="s">
        <v>105</v>
      </c>
    </row>
    <row r="27" spans="1:15" s="15" customFormat="1" ht="71.150000000000006" customHeight="1" x14ac:dyDescent="0.3">
      <c r="A27" s="11">
        <f t="shared" si="0"/>
        <v>22</v>
      </c>
      <c r="B27" s="16" t="s">
        <v>106</v>
      </c>
      <c r="C27" s="16">
        <v>330</v>
      </c>
      <c r="D27" s="16" t="s">
        <v>107</v>
      </c>
      <c r="E27" s="16" t="s">
        <v>108</v>
      </c>
      <c r="F27" s="16" t="s">
        <v>31</v>
      </c>
      <c r="G27" s="2">
        <v>1</v>
      </c>
      <c r="H27" s="2">
        <v>1</v>
      </c>
      <c r="I27" s="2">
        <v>1</v>
      </c>
      <c r="J27" s="2">
        <v>1</v>
      </c>
      <c r="K27" s="2">
        <v>1</v>
      </c>
      <c r="L27" s="12">
        <f t="shared" si="1"/>
        <v>5</v>
      </c>
      <c r="M27" s="2"/>
      <c r="N27" s="12">
        <f t="shared" si="2"/>
        <v>0</v>
      </c>
      <c r="O27" s="17" t="s">
        <v>109</v>
      </c>
    </row>
    <row r="28" spans="1:15" ht="37.5" customHeight="1" x14ac:dyDescent="0.3">
      <c r="A28" s="11">
        <f t="shared" si="0"/>
        <v>23</v>
      </c>
      <c r="B28" s="11" t="s">
        <v>110</v>
      </c>
      <c r="C28" s="11" t="s">
        <v>111</v>
      </c>
      <c r="D28" s="11" t="s">
        <v>112</v>
      </c>
      <c r="E28" s="11" t="s">
        <v>112</v>
      </c>
      <c r="F28" s="11" t="s">
        <v>31</v>
      </c>
      <c r="G28" s="2">
        <v>5</v>
      </c>
      <c r="H28" s="2">
        <v>5</v>
      </c>
      <c r="I28" s="2">
        <v>6</v>
      </c>
      <c r="J28" s="2">
        <v>5</v>
      </c>
      <c r="K28" s="2">
        <v>6</v>
      </c>
      <c r="L28" s="12">
        <f t="shared" si="1"/>
        <v>27</v>
      </c>
      <c r="M28" s="2"/>
      <c r="N28" s="12">
        <f t="shared" si="2"/>
        <v>0</v>
      </c>
      <c r="O28" s="18" t="s">
        <v>113</v>
      </c>
    </row>
    <row r="29" spans="1:15" ht="27" x14ac:dyDescent="0.3">
      <c r="A29" s="11">
        <f t="shared" si="0"/>
        <v>24</v>
      </c>
      <c r="B29" s="11" t="s">
        <v>114</v>
      </c>
      <c r="C29" s="11">
        <v>110</v>
      </c>
      <c r="D29" s="11" t="s">
        <v>115</v>
      </c>
      <c r="E29" s="11" t="s">
        <v>115</v>
      </c>
      <c r="F29" s="11" t="s">
        <v>116</v>
      </c>
      <c r="G29" s="2">
        <v>2</v>
      </c>
      <c r="H29" s="2">
        <v>2</v>
      </c>
      <c r="I29" s="2">
        <v>2</v>
      </c>
      <c r="J29" s="2">
        <v>2</v>
      </c>
      <c r="K29" s="2">
        <v>2</v>
      </c>
      <c r="L29" s="12">
        <f t="shared" si="1"/>
        <v>10</v>
      </c>
      <c r="M29" s="2"/>
      <c r="N29" s="12">
        <f t="shared" si="2"/>
        <v>0</v>
      </c>
      <c r="O29" s="18" t="s">
        <v>117</v>
      </c>
    </row>
    <row r="30" spans="1:15" s="15" customFormat="1" ht="73.5" customHeight="1" x14ac:dyDescent="0.3">
      <c r="A30" s="11">
        <f t="shared" si="0"/>
        <v>25</v>
      </c>
      <c r="B30" s="11" t="s">
        <v>118</v>
      </c>
      <c r="C30" s="11" t="s">
        <v>111</v>
      </c>
      <c r="D30" s="11" t="s">
        <v>119</v>
      </c>
      <c r="E30" s="11" t="s">
        <v>120</v>
      </c>
      <c r="F30" s="11" t="s">
        <v>31</v>
      </c>
      <c r="G30" s="2">
        <v>3</v>
      </c>
      <c r="H30" s="2">
        <v>3</v>
      </c>
      <c r="I30" s="2">
        <v>3</v>
      </c>
      <c r="J30" s="2">
        <v>3</v>
      </c>
      <c r="K30" s="2">
        <v>3</v>
      </c>
      <c r="L30" s="12">
        <f t="shared" si="1"/>
        <v>15</v>
      </c>
      <c r="M30" s="2"/>
      <c r="N30" s="12">
        <f t="shared" si="2"/>
        <v>0</v>
      </c>
      <c r="O30" s="14" t="s">
        <v>121</v>
      </c>
    </row>
    <row r="31" spans="1:15" s="15" customFormat="1" ht="162.65" customHeight="1" x14ac:dyDescent="0.3">
      <c r="A31" s="11">
        <f t="shared" si="0"/>
        <v>26</v>
      </c>
      <c r="B31" s="11" t="s">
        <v>122</v>
      </c>
      <c r="C31" s="11"/>
      <c r="D31" s="11" t="s">
        <v>123</v>
      </c>
      <c r="E31" s="11" t="s">
        <v>124</v>
      </c>
      <c r="F31" s="11" t="s">
        <v>31</v>
      </c>
      <c r="G31" s="2">
        <v>3</v>
      </c>
      <c r="H31" s="2">
        <v>3</v>
      </c>
      <c r="I31" s="2">
        <v>3</v>
      </c>
      <c r="J31" s="2">
        <v>3</v>
      </c>
      <c r="K31" s="2">
        <v>3</v>
      </c>
      <c r="L31" s="12">
        <f t="shared" si="1"/>
        <v>15</v>
      </c>
      <c r="M31" s="2"/>
      <c r="N31" s="12">
        <f t="shared" si="2"/>
        <v>0</v>
      </c>
      <c r="O31" s="14" t="s">
        <v>125</v>
      </c>
    </row>
    <row r="32" spans="1:15" s="15" customFormat="1" ht="144" x14ac:dyDescent="0.3">
      <c r="A32" s="11">
        <f t="shared" si="0"/>
        <v>27</v>
      </c>
      <c r="B32" s="11" t="s">
        <v>126</v>
      </c>
      <c r="C32" s="11"/>
      <c r="D32" s="11" t="s">
        <v>127</v>
      </c>
      <c r="E32" s="11" t="s">
        <v>128</v>
      </c>
      <c r="F32" s="11" t="s">
        <v>31</v>
      </c>
      <c r="G32" s="2">
        <v>1</v>
      </c>
      <c r="H32" s="2">
        <v>1</v>
      </c>
      <c r="I32" s="2">
        <v>1</v>
      </c>
      <c r="J32" s="2">
        <v>1</v>
      </c>
      <c r="K32" s="2">
        <v>1</v>
      </c>
      <c r="L32" s="12">
        <f t="shared" si="1"/>
        <v>5</v>
      </c>
      <c r="M32" s="2"/>
      <c r="N32" s="12">
        <f t="shared" si="2"/>
        <v>0</v>
      </c>
      <c r="O32" s="14" t="s">
        <v>125</v>
      </c>
    </row>
    <row r="33" spans="1:15" ht="18" x14ac:dyDescent="0.3">
      <c r="A33" s="11">
        <f t="shared" si="0"/>
        <v>28</v>
      </c>
      <c r="B33" s="11" t="s">
        <v>129</v>
      </c>
      <c r="C33" s="11">
        <v>110</v>
      </c>
      <c r="D33" s="11" t="s">
        <v>130</v>
      </c>
      <c r="E33" s="11" t="s">
        <v>131</v>
      </c>
      <c r="F33" s="11" t="s">
        <v>31</v>
      </c>
      <c r="G33" s="2">
        <v>0</v>
      </c>
      <c r="H33" s="2">
        <v>0</v>
      </c>
      <c r="I33" s="2">
        <v>0</v>
      </c>
      <c r="J33" s="2">
        <v>0</v>
      </c>
      <c r="K33" s="2">
        <v>1</v>
      </c>
      <c r="L33" s="12">
        <f t="shared" si="1"/>
        <v>1</v>
      </c>
      <c r="M33" s="2"/>
      <c r="N33" s="12">
        <f t="shared" si="2"/>
        <v>0</v>
      </c>
      <c r="O33" s="18" t="s">
        <v>132</v>
      </c>
    </row>
    <row r="34" spans="1:15" s="15" customFormat="1" ht="27" x14ac:dyDescent="0.3">
      <c r="A34" s="11">
        <f t="shared" si="0"/>
        <v>29</v>
      </c>
      <c r="B34" s="11" t="s">
        <v>133</v>
      </c>
      <c r="C34" s="11" t="s">
        <v>111</v>
      </c>
      <c r="D34" s="11" t="s">
        <v>134</v>
      </c>
      <c r="E34" s="11" t="s">
        <v>135</v>
      </c>
      <c r="F34" s="11" t="s">
        <v>31</v>
      </c>
      <c r="G34" s="2">
        <v>3</v>
      </c>
      <c r="H34" s="2">
        <v>3</v>
      </c>
      <c r="I34" s="2">
        <v>3</v>
      </c>
      <c r="J34" s="2">
        <v>3</v>
      </c>
      <c r="K34" s="2">
        <v>3</v>
      </c>
      <c r="L34" s="12">
        <f t="shared" si="1"/>
        <v>15</v>
      </c>
      <c r="M34" s="2"/>
      <c r="N34" s="12">
        <f t="shared" si="2"/>
        <v>0</v>
      </c>
      <c r="O34" s="14" t="s">
        <v>136</v>
      </c>
    </row>
    <row r="35" spans="1:15" s="15" customFormat="1" ht="18" x14ac:dyDescent="0.3">
      <c r="A35" s="11">
        <f t="shared" si="0"/>
        <v>30</v>
      </c>
      <c r="B35" s="11" t="s">
        <v>137</v>
      </c>
      <c r="C35" s="11" t="s">
        <v>111</v>
      </c>
      <c r="D35" s="11" t="s">
        <v>138</v>
      </c>
      <c r="E35" s="11" t="s">
        <v>139</v>
      </c>
      <c r="F35" s="11" t="s">
        <v>31</v>
      </c>
      <c r="G35" s="2">
        <v>0</v>
      </c>
      <c r="H35" s="2">
        <v>0</v>
      </c>
      <c r="I35" s="2">
        <v>0</v>
      </c>
      <c r="J35" s="2">
        <v>0</v>
      </c>
      <c r="K35" s="2">
        <v>1</v>
      </c>
      <c r="L35" s="12">
        <f t="shared" si="1"/>
        <v>1</v>
      </c>
      <c r="M35" s="2"/>
      <c r="N35" s="12">
        <f t="shared" si="2"/>
        <v>0</v>
      </c>
      <c r="O35" s="14" t="s">
        <v>140</v>
      </c>
    </row>
    <row r="36" spans="1:15" ht="18" x14ac:dyDescent="0.3">
      <c r="A36" s="11">
        <f t="shared" si="0"/>
        <v>31</v>
      </c>
      <c r="B36" s="11" t="s">
        <v>141</v>
      </c>
      <c r="C36" s="11">
        <v>110</v>
      </c>
      <c r="D36" s="11" t="s">
        <v>142</v>
      </c>
      <c r="E36" s="11" t="s">
        <v>143</v>
      </c>
      <c r="F36" s="11" t="s">
        <v>31</v>
      </c>
      <c r="G36" s="2">
        <v>0</v>
      </c>
      <c r="H36" s="2">
        <v>0</v>
      </c>
      <c r="I36" s="2">
        <v>0</v>
      </c>
      <c r="J36" s="2">
        <v>0</v>
      </c>
      <c r="K36" s="2">
        <v>1</v>
      </c>
      <c r="L36" s="12">
        <f t="shared" si="1"/>
        <v>1</v>
      </c>
      <c r="M36" s="2"/>
      <c r="N36" s="12">
        <f t="shared" si="2"/>
        <v>0</v>
      </c>
      <c r="O36" s="18" t="s">
        <v>144</v>
      </c>
    </row>
    <row r="37" spans="1:15" ht="18" x14ac:dyDescent="0.3">
      <c r="A37" s="11">
        <f t="shared" si="0"/>
        <v>32</v>
      </c>
      <c r="B37" s="11" t="s">
        <v>145</v>
      </c>
      <c r="C37" s="16" t="s">
        <v>111</v>
      </c>
      <c r="D37" s="11" t="s">
        <v>146</v>
      </c>
      <c r="E37" s="11" t="s">
        <v>146</v>
      </c>
      <c r="F37" s="11" t="s">
        <v>31</v>
      </c>
      <c r="G37" s="2">
        <v>20</v>
      </c>
      <c r="H37" s="2">
        <v>20</v>
      </c>
      <c r="I37" s="2">
        <v>20</v>
      </c>
      <c r="J37" s="2">
        <v>20</v>
      </c>
      <c r="K37" s="2">
        <v>20</v>
      </c>
      <c r="L37" s="12">
        <f t="shared" si="1"/>
        <v>100</v>
      </c>
      <c r="M37" s="2"/>
      <c r="N37" s="12">
        <f t="shared" si="2"/>
        <v>0</v>
      </c>
      <c r="O37" s="13" t="s">
        <v>147</v>
      </c>
    </row>
    <row r="38" spans="1:15" ht="27" customHeight="1" x14ac:dyDescent="0.3">
      <c r="A38" s="11">
        <f t="shared" si="0"/>
        <v>33</v>
      </c>
      <c r="B38" s="11" t="s">
        <v>148</v>
      </c>
      <c r="C38" s="11">
        <v>110</v>
      </c>
      <c r="D38" s="11" t="s">
        <v>149</v>
      </c>
      <c r="E38" s="11" t="s">
        <v>149</v>
      </c>
      <c r="F38" s="11" t="s">
        <v>31</v>
      </c>
      <c r="G38" s="2">
        <v>10</v>
      </c>
      <c r="H38" s="2">
        <v>10</v>
      </c>
      <c r="I38" s="2">
        <v>10</v>
      </c>
      <c r="J38" s="2">
        <v>10</v>
      </c>
      <c r="K38" s="2">
        <v>10</v>
      </c>
      <c r="L38" s="12">
        <f t="shared" si="1"/>
        <v>50</v>
      </c>
      <c r="M38" s="2"/>
      <c r="N38" s="12">
        <f t="shared" si="2"/>
        <v>0</v>
      </c>
      <c r="O38" s="18" t="s">
        <v>150</v>
      </c>
    </row>
    <row r="39" spans="1:15" ht="36" x14ac:dyDescent="0.3">
      <c r="A39" s="11">
        <f t="shared" si="0"/>
        <v>34</v>
      </c>
      <c r="B39" s="11" t="s">
        <v>151</v>
      </c>
      <c r="C39" s="11">
        <v>110</v>
      </c>
      <c r="D39" s="11" t="s">
        <v>152</v>
      </c>
      <c r="E39" s="11" t="s">
        <v>153</v>
      </c>
      <c r="F39" s="11" t="s">
        <v>31</v>
      </c>
      <c r="G39" s="2">
        <v>5</v>
      </c>
      <c r="H39" s="2">
        <v>5</v>
      </c>
      <c r="I39" s="2">
        <v>5</v>
      </c>
      <c r="J39" s="2">
        <v>5</v>
      </c>
      <c r="K39" s="2">
        <v>5</v>
      </c>
      <c r="L39" s="12">
        <f t="shared" si="1"/>
        <v>25</v>
      </c>
      <c r="M39" s="2"/>
      <c r="N39" s="12">
        <f t="shared" si="2"/>
        <v>0</v>
      </c>
      <c r="O39" s="18" t="s">
        <v>154</v>
      </c>
    </row>
    <row r="40" spans="1:15" ht="27.75" customHeight="1" x14ac:dyDescent="0.3">
      <c r="A40" s="11">
        <f t="shared" si="0"/>
        <v>35</v>
      </c>
      <c r="B40" s="11" t="s">
        <v>155</v>
      </c>
      <c r="C40" s="11">
        <v>330</v>
      </c>
      <c r="D40" s="11" t="s">
        <v>156</v>
      </c>
      <c r="E40" s="11" t="s">
        <v>157</v>
      </c>
      <c r="F40" s="11" t="s">
        <v>31</v>
      </c>
      <c r="G40" s="2">
        <v>2</v>
      </c>
      <c r="H40" s="2">
        <v>2</v>
      </c>
      <c r="I40" s="2">
        <v>2</v>
      </c>
      <c r="J40" s="2">
        <v>2</v>
      </c>
      <c r="K40" s="2">
        <v>2</v>
      </c>
      <c r="L40" s="12">
        <f t="shared" si="1"/>
        <v>10</v>
      </c>
      <c r="M40" s="2"/>
      <c r="N40" s="12">
        <f t="shared" si="2"/>
        <v>0</v>
      </c>
      <c r="O40" s="18" t="s">
        <v>150</v>
      </c>
    </row>
    <row r="41" spans="1:15" ht="36" x14ac:dyDescent="0.3">
      <c r="A41" s="11">
        <f t="shared" si="0"/>
        <v>36</v>
      </c>
      <c r="B41" s="11" t="s">
        <v>158</v>
      </c>
      <c r="C41" s="11">
        <v>330</v>
      </c>
      <c r="D41" s="11" t="s">
        <v>159</v>
      </c>
      <c r="E41" s="11" t="s">
        <v>160</v>
      </c>
      <c r="F41" s="11" t="s">
        <v>31</v>
      </c>
      <c r="G41" s="2">
        <v>2</v>
      </c>
      <c r="H41" s="2">
        <v>2</v>
      </c>
      <c r="I41" s="2">
        <v>2</v>
      </c>
      <c r="J41" s="2">
        <v>2</v>
      </c>
      <c r="K41" s="2">
        <v>2</v>
      </c>
      <c r="L41" s="12">
        <f t="shared" si="1"/>
        <v>10</v>
      </c>
      <c r="M41" s="2"/>
      <c r="N41" s="12">
        <f t="shared" si="2"/>
        <v>0</v>
      </c>
      <c r="O41" s="18" t="s">
        <v>161</v>
      </c>
    </row>
    <row r="42" spans="1:15" ht="18" x14ac:dyDescent="0.3">
      <c r="A42" s="11">
        <f t="shared" si="0"/>
        <v>37</v>
      </c>
      <c r="B42" s="11" t="s">
        <v>162</v>
      </c>
      <c r="C42" s="11" t="s">
        <v>111</v>
      </c>
      <c r="D42" s="11" t="s">
        <v>163</v>
      </c>
      <c r="E42" s="11" t="s">
        <v>164</v>
      </c>
      <c r="F42" s="11" t="s">
        <v>31</v>
      </c>
      <c r="G42" s="2">
        <v>0</v>
      </c>
      <c r="H42" s="2">
        <v>0</v>
      </c>
      <c r="I42" s="2">
        <v>0</v>
      </c>
      <c r="J42" s="2">
        <v>0</v>
      </c>
      <c r="K42" s="2">
        <v>1</v>
      </c>
      <c r="L42" s="12">
        <f t="shared" si="1"/>
        <v>1</v>
      </c>
      <c r="M42" s="2"/>
      <c r="N42" s="12">
        <f t="shared" si="2"/>
        <v>0</v>
      </c>
      <c r="O42" s="13" t="s">
        <v>165</v>
      </c>
    </row>
    <row r="43" spans="1:15" x14ac:dyDescent="0.3">
      <c r="A43" s="11">
        <f t="shared" si="0"/>
        <v>38</v>
      </c>
      <c r="B43" s="11" t="s">
        <v>166</v>
      </c>
      <c r="C43" s="11" t="s">
        <v>111</v>
      </c>
      <c r="D43" s="16" t="s">
        <v>167</v>
      </c>
      <c r="E43" s="16" t="s">
        <v>167</v>
      </c>
      <c r="F43" s="16" t="s">
        <v>116</v>
      </c>
      <c r="G43" s="2">
        <v>10</v>
      </c>
      <c r="H43" s="2">
        <v>10</v>
      </c>
      <c r="I43" s="2">
        <v>10</v>
      </c>
      <c r="J43" s="2">
        <v>10</v>
      </c>
      <c r="K43" s="2">
        <v>10</v>
      </c>
      <c r="L43" s="12">
        <f t="shared" si="1"/>
        <v>50</v>
      </c>
      <c r="M43" s="2"/>
      <c r="N43" s="12">
        <f t="shared" si="2"/>
        <v>0</v>
      </c>
      <c r="O43" s="17" t="s">
        <v>168</v>
      </c>
    </row>
    <row r="44" spans="1:15" s="19" customFormat="1" ht="99" x14ac:dyDescent="0.3">
      <c r="A44" s="11">
        <f t="shared" si="0"/>
        <v>39</v>
      </c>
      <c r="B44" s="11" t="s">
        <v>169</v>
      </c>
      <c r="C44" s="11">
        <v>110</v>
      </c>
      <c r="D44" s="11" t="s">
        <v>170</v>
      </c>
      <c r="E44" s="11" t="s">
        <v>171</v>
      </c>
      <c r="F44" s="11" t="s">
        <v>31</v>
      </c>
      <c r="G44" s="2">
        <v>2</v>
      </c>
      <c r="H44" s="2">
        <v>2</v>
      </c>
      <c r="I44" s="2">
        <v>2</v>
      </c>
      <c r="J44" s="2">
        <v>2</v>
      </c>
      <c r="K44" s="2">
        <v>2</v>
      </c>
      <c r="L44" s="12">
        <f t="shared" si="1"/>
        <v>10</v>
      </c>
      <c r="M44" s="2"/>
      <c r="N44" s="12">
        <f t="shared" si="2"/>
        <v>0</v>
      </c>
      <c r="O44" s="13" t="s">
        <v>3760</v>
      </c>
    </row>
    <row r="45" spans="1:15" ht="45" x14ac:dyDescent="0.3">
      <c r="A45" s="11">
        <f t="shared" si="0"/>
        <v>40</v>
      </c>
      <c r="B45" s="16" t="s">
        <v>172</v>
      </c>
      <c r="C45" s="11">
        <v>110</v>
      </c>
      <c r="D45" s="16" t="s">
        <v>173</v>
      </c>
      <c r="E45" s="11" t="s">
        <v>174</v>
      </c>
      <c r="F45" s="11" t="s">
        <v>31</v>
      </c>
      <c r="G45" s="2">
        <v>2</v>
      </c>
      <c r="H45" s="2">
        <v>2</v>
      </c>
      <c r="I45" s="2">
        <v>2</v>
      </c>
      <c r="J45" s="2">
        <v>2</v>
      </c>
      <c r="K45" s="2">
        <v>2</v>
      </c>
      <c r="L45" s="12">
        <f t="shared" si="1"/>
        <v>10</v>
      </c>
      <c r="M45" s="2"/>
      <c r="N45" s="12">
        <f t="shared" si="2"/>
        <v>0</v>
      </c>
      <c r="O45" s="13" t="s">
        <v>175</v>
      </c>
    </row>
    <row r="46" spans="1:15" ht="45" x14ac:dyDescent="0.3">
      <c r="A46" s="11">
        <f t="shared" si="0"/>
        <v>41</v>
      </c>
      <c r="B46" s="11" t="s">
        <v>176</v>
      </c>
      <c r="C46" s="11">
        <v>110</v>
      </c>
      <c r="D46" s="11" t="s">
        <v>177</v>
      </c>
      <c r="E46" s="11" t="s">
        <v>178</v>
      </c>
      <c r="F46" s="11" t="s">
        <v>31</v>
      </c>
      <c r="G46" s="2">
        <v>28</v>
      </c>
      <c r="H46" s="2">
        <v>35</v>
      </c>
      <c r="I46" s="2">
        <v>48</v>
      </c>
      <c r="J46" s="2">
        <v>28</v>
      </c>
      <c r="K46" s="2">
        <v>26</v>
      </c>
      <c r="L46" s="12">
        <f t="shared" si="1"/>
        <v>165</v>
      </c>
      <c r="M46" s="2"/>
      <c r="N46" s="12">
        <f t="shared" si="2"/>
        <v>0</v>
      </c>
      <c r="O46" s="13" t="s">
        <v>179</v>
      </c>
    </row>
    <row r="47" spans="1:15" ht="59.5" customHeight="1" x14ac:dyDescent="0.3">
      <c r="A47" s="11">
        <f t="shared" si="0"/>
        <v>42</v>
      </c>
      <c r="B47" s="11" t="s">
        <v>180</v>
      </c>
      <c r="C47" s="11">
        <v>110</v>
      </c>
      <c r="D47" s="11" t="s">
        <v>181</v>
      </c>
      <c r="E47" s="11" t="s">
        <v>182</v>
      </c>
      <c r="F47" s="11" t="s">
        <v>31</v>
      </c>
      <c r="G47" s="2">
        <v>8</v>
      </c>
      <c r="H47" s="2">
        <v>28</v>
      </c>
      <c r="I47" s="2">
        <v>24</v>
      </c>
      <c r="J47" s="2">
        <v>12</v>
      </c>
      <c r="K47" s="2">
        <v>20</v>
      </c>
      <c r="L47" s="12">
        <f t="shared" si="1"/>
        <v>92</v>
      </c>
      <c r="M47" s="2"/>
      <c r="N47" s="12">
        <f t="shared" si="2"/>
        <v>0</v>
      </c>
      <c r="O47" s="13" t="s">
        <v>183</v>
      </c>
    </row>
    <row r="48" spans="1:15" ht="56.5" customHeight="1" x14ac:dyDescent="0.3">
      <c r="A48" s="11">
        <f t="shared" si="0"/>
        <v>43</v>
      </c>
      <c r="B48" s="11" t="s">
        <v>184</v>
      </c>
      <c r="C48" s="11">
        <v>110</v>
      </c>
      <c r="D48" s="11" t="s">
        <v>185</v>
      </c>
      <c r="E48" s="11" t="s">
        <v>186</v>
      </c>
      <c r="F48" s="11" t="s">
        <v>31</v>
      </c>
      <c r="G48" s="2">
        <v>7</v>
      </c>
      <c r="H48" s="2">
        <v>6</v>
      </c>
      <c r="I48" s="2">
        <v>10</v>
      </c>
      <c r="J48" s="2">
        <v>8</v>
      </c>
      <c r="K48" s="2">
        <v>7</v>
      </c>
      <c r="L48" s="12">
        <f t="shared" si="1"/>
        <v>38</v>
      </c>
      <c r="M48" s="2"/>
      <c r="N48" s="12">
        <f t="shared" si="2"/>
        <v>0</v>
      </c>
      <c r="O48" s="13" t="s">
        <v>179</v>
      </c>
    </row>
    <row r="49" spans="1:15" ht="99" x14ac:dyDescent="0.3">
      <c r="A49" s="11">
        <f t="shared" si="0"/>
        <v>44</v>
      </c>
      <c r="B49" s="11" t="s">
        <v>187</v>
      </c>
      <c r="C49" s="11">
        <v>330</v>
      </c>
      <c r="D49" s="11" t="s">
        <v>188</v>
      </c>
      <c r="E49" s="11" t="s">
        <v>189</v>
      </c>
      <c r="F49" s="11" t="s">
        <v>31</v>
      </c>
      <c r="G49" s="2">
        <v>0</v>
      </c>
      <c r="H49" s="2">
        <v>0</v>
      </c>
      <c r="I49" s="2">
        <v>0</v>
      </c>
      <c r="J49" s="2">
        <v>0</v>
      </c>
      <c r="K49" s="2">
        <v>1</v>
      </c>
      <c r="L49" s="12">
        <f t="shared" si="1"/>
        <v>1</v>
      </c>
      <c r="M49" s="2"/>
      <c r="N49" s="12">
        <f t="shared" si="2"/>
        <v>0</v>
      </c>
      <c r="O49" s="13" t="s">
        <v>190</v>
      </c>
    </row>
    <row r="50" spans="1:15" ht="53.5" customHeight="1" x14ac:dyDescent="0.3">
      <c r="A50" s="11">
        <f t="shared" si="0"/>
        <v>45</v>
      </c>
      <c r="B50" s="11" t="s">
        <v>191</v>
      </c>
      <c r="C50" s="11">
        <v>330</v>
      </c>
      <c r="D50" s="16" t="s">
        <v>192</v>
      </c>
      <c r="E50" s="16" t="s">
        <v>193</v>
      </c>
      <c r="F50" s="16" t="s">
        <v>31</v>
      </c>
      <c r="G50" s="2">
        <v>2</v>
      </c>
      <c r="H50" s="2">
        <v>2</v>
      </c>
      <c r="I50" s="2">
        <v>2</v>
      </c>
      <c r="J50" s="2">
        <v>2</v>
      </c>
      <c r="K50" s="2">
        <v>2</v>
      </c>
      <c r="L50" s="12">
        <f t="shared" si="1"/>
        <v>10</v>
      </c>
      <c r="M50" s="2"/>
      <c r="N50" s="12">
        <f t="shared" si="2"/>
        <v>0</v>
      </c>
      <c r="O50" s="13" t="s">
        <v>183</v>
      </c>
    </row>
    <row r="51" spans="1:15" ht="45" x14ac:dyDescent="0.3">
      <c r="A51" s="11">
        <f t="shared" si="0"/>
        <v>46</v>
      </c>
      <c r="B51" s="16" t="s">
        <v>194</v>
      </c>
      <c r="C51" s="16">
        <v>330</v>
      </c>
      <c r="D51" s="16" t="s">
        <v>195</v>
      </c>
      <c r="E51" s="16" t="s">
        <v>196</v>
      </c>
      <c r="F51" s="16" t="s">
        <v>31</v>
      </c>
      <c r="G51" s="2">
        <v>2</v>
      </c>
      <c r="H51" s="2">
        <v>2</v>
      </c>
      <c r="I51" s="2">
        <v>2</v>
      </c>
      <c r="J51" s="2">
        <v>2</v>
      </c>
      <c r="K51" s="2">
        <v>2</v>
      </c>
      <c r="L51" s="12">
        <f t="shared" si="1"/>
        <v>10</v>
      </c>
      <c r="M51" s="2"/>
      <c r="N51" s="12">
        <f t="shared" si="2"/>
        <v>0</v>
      </c>
      <c r="O51" s="13" t="s">
        <v>179</v>
      </c>
    </row>
    <row r="52" spans="1:15" ht="52" customHeight="1" x14ac:dyDescent="0.3">
      <c r="A52" s="11">
        <f t="shared" si="0"/>
        <v>47</v>
      </c>
      <c r="B52" s="16" t="s">
        <v>197</v>
      </c>
      <c r="C52" s="16">
        <v>330</v>
      </c>
      <c r="D52" s="16" t="s">
        <v>198</v>
      </c>
      <c r="E52" s="16" t="s">
        <v>199</v>
      </c>
      <c r="F52" s="16" t="s">
        <v>200</v>
      </c>
      <c r="G52" s="2">
        <v>0</v>
      </c>
      <c r="H52" s="2">
        <v>0</v>
      </c>
      <c r="I52" s="2">
        <v>0</v>
      </c>
      <c r="J52" s="2">
        <v>0</v>
      </c>
      <c r="K52" s="2">
        <v>1</v>
      </c>
      <c r="L52" s="12">
        <f t="shared" si="1"/>
        <v>1</v>
      </c>
      <c r="M52" s="2"/>
      <c r="N52" s="12">
        <f t="shared" si="2"/>
        <v>0</v>
      </c>
      <c r="O52" s="13" t="s">
        <v>183</v>
      </c>
    </row>
    <row r="53" spans="1:15" ht="45" x14ac:dyDescent="0.3">
      <c r="A53" s="11">
        <f t="shared" si="0"/>
        <v>48</v>
      </c>
      <c r="B53" s="16" t="s">
        <v>201</v>
      </c>
      <c r="C53" s="16">
        <v>330</v>
      </c>
      <c r="D53" s="16" t="s">
        <v>202</v>
      </c>
      <c r="E53" s="16" t="s">
        <v>203</v>
      </c>
      <c r="F53" s="16" t="s">
        <v>200</v>
      </c>
      <c r="G53" s="2">
        <v>0</v>
      </c>
      <c r="H53" s="2">
        <v>0</v>
      </c>
      <c r="I53" s="2">
        <v>29</v>
      </c>
      <c r="J53" s="2">
        <v>12</v>
      </c>
      <c r="K53" s="2">
        <v>10</v>
      </c>
      <c r="L53" s="12">
        <f t="shared" si="1"/>
        <v>51</v>
      </c>
      <c r="M53" s="2"/>
      <c r="N53" s="12">
        <f t="shared" si="2"/>
        <v>0</v>
      </c>
      <c r="O53" s="13" t="s">
        <v>179</v>
      </c>
    </row>
    <row r="54" spans="1:15" ht="45" x14ac:dyDescent="0.3">
      <c r="A54" s="11">
        <f t="shared" si="0"/>
        <v>49</v>
      </c>
      <c r="B54" s="11" t="s">
        <v>204</v>
      </c>
      <c r="C54" s="11" t="s">
        <v>111</v>
      </c>
      <c r="D54" s="11" t="s">
        <v>205</v>
      </c>
      <c r="E54" s="11" t="s">
        <v>206</v>
      </c>
      <c r="F54" s="11" t="s">
        <v>31</v>
      </c>
      <c r="G54" s="2">
        <v>3</v>
      </c>
      <c r="H54" s="2">
        <v>3</v>
      </c>
      <c r="I54" s="2">
        <v>3</v>
      </c>
      <c r="J54" s="2">
        <v>3</v>
      </c>
      <c r="K54" s="2">
        <v>3</v>
      </c>
      <c r="L54" s="12">
        <f t="shared" si="1"/>
        <v>15</v>
      </c>
      <c r="M54" s="2"/>
      <c r="N54" s="12">
        <f t="shared" si="2"/>
        <v>0</v>
      </c>
      <c r="O54" s="13" t="s">
        <v>207</v>
      </c>
    </row>
    <row r="55" spans="1:15" ht="54" x14ac:dyDescent="0.3">
      <c r="A55" s="11">
        <f t="shared" si="0"/>
        <v>50</v>
      </c>
      <c r="B55" s="16" t="s">
        <v>208</v>
      </c>
      <c r="C55" s="16">
        <v>10</v>
      </c>
      <c r="D55" s="16" t="s">
        <v>209</v>
      </c>
      <c r="E55" s="16" t="s">
        <v>210</v>
      </c>
      <c r="F55" s="16" t="s">
        <v>31</v>
      </c>
      <c r="G55" s="2">
        <v>0</v>
      </c>
      <c r="H55" s="2">
        <v>0</v>
      </c>
      <c r="I55" s="2">
        <v>1</v>
      </c>
      <c r="J55" s="2">
        <v>0</v>
      </c>
      <c r="K55" s="2">
        <v>1</v>
      </c>
      <c r="L55" s="12">
        <f t="shared" si="1"/>
        <v>2</v>
      </c>
      <c r="M55" s="2"/>
      <c r="N55" s="12">
        <f t="shared" si="2"/>
        <v>0</v>
      </c>
      <c r="O55" s="20" t="s">
        <v>211</v>
      </c>
    </row>
    <row r="56" spans="1:15" ht="54" x14ac:dyDescent="0.3">
      <c r="A56" s="11">
        <f t="shared" si="0"/>
        <v>51</v>
      </c>
      <c r="B56" s="16" t="s">
        <v>212</v>
      </c>
      <c r="C56" s="16">
        <v>10</v>
      </c>
      <c r="D56" s="16" t="s">
        <v>213</v>
      </c>
      <c r="E56" s="16" t="s">
        <v>178</v>
      </c>
      <c r="F56" s="16" t="s">
        <v>31</v>
      </c>
      <c r="G56" s="2">
        <v>0</v>
      </c>
      <c r="H56" s="2">
        <v>0</v>
      </c>
      <c r="I56" s="2">
        <v>0</v>
      </c>
      <c r="J56" s="2">
        <v>0</v>
      </c>
      <c r="K56" s="2">
        <v>1</v>
      </c>
      <c r="L56" s="12">
        <f t="shared" si="1"/>
        <v>1</v>
      </c>
      <c r="M56" s="2"/>
      <c r="N56" s="12">
        <f t="shared" si="2"/>
        <v>0</v>
      </c>
      <c r="O56" s="20" t="s">
        <v>214</v>
      </c>
    </row>
    <row r="57" spans="1:15" s="21" customFormat="1" ht="18" x14ac:dyDescent="0.3">
      <c r="A57" s="11">
        <f t="shared" si="0"/>
        <v>52</v>
      </c>
      <c r="B57" s="16" t="s">
        <v>215</v>
      </c>
      <c r="C57" s="16" t="s">
        <v>111</v>
      </c>
      <c r="D57" s="16" t="s">
        <v>216</v>
      </c>
      <c r="E57" s="16" t="s">
        <v>216</v>
      </c>
      <c r="F57" s="16" t="s">
        <v>31</v>
      </c>
      <c r="G57" s="2">
        <v>2</v>
      </c>
      <c r="H57" s="2">
        <v>2</v>
      </c>
      <c r="I57" s="2">
        <v>2</v>
      </c>
      <c r="J57" s="2">
        <v>2</v>
      </c>
      <c r="K57" s="2">
        <v>2</v>
      </c>
      <c r="L57" s="12">
        <f t="shared" si="1"/>
        <v>10</v>
      </c>
      <c r="M57" s="2"/>
      <c r="N57" s="12">
        <f t="shared" si="2"/>
        <v>0</v>
      </c>
      <c r="O57" s="13" t="s">
        <v>217</v>
      </c>
    </row>
    <row r="58" spans="1:15" s="19" customFormat="1" ht="18" x14ac:dyDescent="0.3">
      <c r="A58" s="11">
        <f t="shared" si="0"/>
        <v>53</v>
      </c>
      <c r="B58" s="11" t="s">
        <v>218</v>
      </c>
      <c r="C58" s="11" t="s">
        <v>111</v>
      </c>
      <c r="D58" s="11" t="s">
        <v>219</v>
      </c>
      <c r="E58" s="11" t="s">
        <v>220</v>
      </c>
      <c r="F58" s="11" t="s">
        <v>31</v>
      </c>
      <c r="G58" s="2">
        <v>5</v>
      </c>
      <c r="H58" s="2">
        <v>5</v>
      </c>
      <c r="I58" s="2">
        <v>5</v>
      </c>
      <c r="J58" s="2">
        <v>5</v>
      </c>
      <c r="K58" s="2">
        <v>5</v>
      </c>
      <c r="L58" s="12">
        <f t="shared" si="1"/>
        <v>25</v>
      </c>
      <c r="M58" s="2"/>
      <c r="N58" s="12">
        <f t="shared" si="2"/>
        <v>0</v>
      </c>
      <c r="O58" s="13" t="s">
        <v>221</v>
      </c>
    </row>
    <row r="59" spans="1:15" ht="22.5" customHeight="1" x14ac:dyDescent="0.3">
      <c r="A59" s="11">
        <f t="shared" si="0"/>
        <v>54</v>
      </c>
      <c r="B59" s="11" t="s">
        <v>222</v>
      </c>
      <c r="C59" s="11" t="s">
        <v>111</v>
      </c>
      <c r="D59" s="11" t="s">
        <v>223</v>
      </c>
      <c r="E59" s="11" t="s">
        <v>224</v>
      </c>
      <c r="F59" s="11" t="s">
        <v>31</v>
      </c>
      <c r="G59" s="2">
        <v>0</v>
      </c>
      <c r="H59" s="2">
        <v>0</v>
      </c>
      <c r="I59" s="2">
        <v>0</v>
      </c>
      <c r="J59" s="2">
        <v>0</v>
      </c>
      <c r="K59" s="2">
        <v>1</v>
      </c>
      <c r="L59" s="12">
        <f t="shared" si="1"/>
        <v>1</v>
      </c>
      <c r="M59" s="2"/>
      <c r="N59" s="12">
        <f t="shared" si="2"/>
        <v>0</v>
      </c>
      <c r="O59" s="13" t="s">
        <v>225</v>
      </c>
    </row>
    <row r="60" spans="1:15" s="8" customFormat="1" ht="18" x14ac:dyDescent="0.2">
      <c r="A60" s="11">
        <f t="shared" si="0"/>
        <v>55</v>
      </c>
      <c r="B60" s="11" t="s">
        <v>226</v>
      </c>
      <c r="C60" s="11">
        <v>110</v>
      </c>
      <c r="D60" s="11" t="s">
        <v>227</v>
      </c>
      <c r="E60" s="11" t="s">
        <v>228</v>
      </c>
      <c r="F60" s="11" t="s">
        <v>31</v>
      </c>
      <c r="G60" s="2">
        <v>0</v>
      </c>
      <c r="H60" s="2">
        <v>0</v>
      </c>
      <c r="I60" s="2">
        <v>0</v>
      </c>
      <c r="J60" s="2">
        <v>0</v>
      </c>
      <c r="K60" s="2">
        <v>1</v>
      </c>
      <c r="L60" s="12">
        <f t="shared" si="1"/>
        <v>1</v>
      </c>
      <c r="M60" s="2"/>
      <c r="N60" s="12">
        <f t="shared" si="2"/>
        <v>0</v>
      </c>
      <c r="O60" s="13" t="s">
        <v>229</v>
      </c>
    </row>
    <row r="61" spans="1:15" ht="45" x14ac:dyDescent="0.3">
      <c r="A61" s="11">
        <f t="shared" si="0"/>
        <v>56</v>
      </c>
      <c r="B61" s="11" t="s">
        <v>230</v>
      </c>
      <c r="C61" s="11">
        <v>110</v>
      </c>
      <c r="D61" s="11" t="s">
        <v>231</v>
      </c>
      <c r="E61" s="11" t="s">
        <v>232</v>
      </c>
      <c r="F61" s="11" t="s">
        <v>31</v>
      </c>
      <c r="G61" s="2">
        <v>3</v>
      </c>
      <c r="H61" s="2">
        <v>3</v>
      </c>
      <c r="I61" s="2">
        <v>5</v>
      </c>
      <c r="J61" s="2">
        <v>3</v>
      </c>
      <c r="K61" s="2">
        <v>4</v>
      </c>
      <c r="L61" s="12">
        <f t="shared" si="1"/>
        <v>18</v>
      </c>
      <c r="M61" s="2"/>
      <c r="N61" s="12">
        <f t="shared" si="2"/>
        <v>0</v>
      </c>
      <c r="O61" s="13" t="s">
        <v>233</v>
      </c>
    </row>
    <row r="62" spans="1:15" ht="54" x14ac:dyDescent="0.3">
      <c r="A62" s="11">
        <f t="shared" si="0"/>
        <v>57</v>
      </c>
      <c r="B62" s="11" t="s">
        <v>234</v>
      </c>
      <c r="C62" s="11">
        <v>110</v>
      </c>
      <c r="D62" s="11" t="s">
        <v>235</v>
      </c>
      <c r="E62" s="11" t="s">
        <v>236</v>
      </c>
      <c r="F62" s="11" t="s">
        <v>31</v>
      </c>
      <c r="G62" s="2">
        <v>9</v>
      </c>
      <c r="H62" s="2">
        <v>9</v>
      </c>
      <c r="I62" s="2">
        <v>12</v>
      </c>
      <c r="J62" s="2">
        <v>9</v>
      </c>
      <c r="K62" s="2">
        <v>10</v>
      </c>
      <c r="L62" s="12">
        <f t="shared" si="1"/>
        <v>49</v>
      </c>
      <c r="M62" s="2"/>
      <c r="N62" s="12">
        <f t="shared" si="2"/>
        <v>0</v>
      </c>
      <c r="O62" s="13" t="s">
        <v>237</v>
      </c>
    </row>
    <row r="63" spans="1:15" ht="50.5" customHeight="1" x14ac:dyDescent="0.3">
      <c r="A63" s="11">
        <f t="shared" si="0"/>
        <v>58</v>
      </c>
      <c r="B63" s="11" t="s">
        <v>238</v>
      </c>
      <c r="C63" s="11">
        <v>110</v>
      </c>
      <c r="D63" s="11" t="s">
        <v>239</v>
      </c>
      <c r="E63" s="11" t="s">
        <v>240</v>
      </c>
      <c r="F63" s="11" t="s">
        <v>31</v>
      </c>
      <c r="G63" s="2">
        <v>0</v>
      </c>
      <c r="H63" s="2">
        <v>0</v>
      </c>
      <c r="I63" s="2">
        <v>0</v>
      </c>
      <c r="J63" s="2">
        <v>0</v>
      </c>
      <c r="K63" s="2">
        <v>1</v>
      </c>
      <c r="L63" s="12">
        <f t="shared" si="1"/>
        <v>1</v>
      </c>
      <c r="M63" s="2"/>
      <c r="N63" s="12">
        <f t="shared" si="2"/>
        <v>0</v>
      </c>
      <c r="O63" s="13" t="s">
        <v>241</v>
      </c>
    </row>
    <row r="64" spans="1:15" ht="53.15" customHeight="1" x14ac:dyDescent="0.3">
      <c r="A64" s="11">
        <f t="shared" si="0"/>
        <v>59</v>
      </c>
      <c r="B64" s="11" t="s">
        <v>242</v>
      </c>
      <c r="C64" s="11">
        <v>110</v>
      </c>
      <c r="D64" s="11" t="s">
        <v>243</v>
      </c>
      <c r="E64" s="11" t="s">
        <v>240</v>
      </c>
      <c r="F64" s="11" t="s">
        <v>31</v>
      </c>
      <c r="G64" s="2">
        <v>0</v>
      </c>
      <c r="H64" s="2">
        <v>0</v>
      </c>
      <c r="I64" s="2">
        <v>0</v>
      </c>
      <c r="J64" s="2">
        <v>0</v>
      </c>
      <c r="K64" s="2">
        <v>1</v>
      </c>
      <c r="L64" s="12">
        <f t="shared" si="1"/>
        <v>1</v>
      </c>
      <c r="M64" s="2"/>
      <c r="N64" s="12">
        <f t="shared" si="2"/>
        <v>0</v>
      </c>
      <c r="O64" s="13" t="s">
        <v>244</v>
      </c>
    </row>
    <row r="65" spans="1:15" ht="31" customHeight="1" x14ac:dyDescent="0.3">
      <c r="A65" s="11">
        <f t="shared" si="0"/>
        <v>60</v>
      </c>
      <c r="B65" s="11" t="s">
        <v>245</v>
      </c>
      <c r="C65" s="11">
        <v>110</v>
      </c>
      <c r="D65" s="11" t="s">
        <v>246</v>
      </c>
      <c r="E65" s="11" t="s">
        <v>247</v>
      </c>
      <c r="F65" s="11" t="s">
        <v>31</v>
      </c>
      <c r="G65" s="2">
        <v>0</v>
      </c>
      <c r="H65" s="2">
        <v>0</v>
      </c>
      <c r="I65" s="2">
        <v>0</v>
      </c>
      <c r="J65" s="2">
        <v>0</v>
      </c>
      <c r="K65" s="2">
        <v>1</v>
      </c>
      <c r="L65" s="12">
        <f t="shared" si="1"/>
        <v>1</v>
      </c>
      <c r="M65" s="2"/>
      <c r="N65" s="12">
        <f t="shared" si="2"/>
        <v>0</v>
      </c>
      <c r="O65" s="13" t="s">
        <v>248</v>
      </c>
    </row>
    <row r="66" spans="1:15" ht="27" x14ac:dyDescent="0.3">
      <c r="A66" s="11">
        <f t="shared" si="0"/>
        <v>61</v>
      </c>
      <c r="B66" s="11" t="s">
        <v>249</v>
      </c>
      <c r="C66" s="11">
        <v>330</v>
      </c>
      <c r="D66" s="11" t="s">
        <v>250</v>
      </c>
      <c r="E66" s="11" t="s">
        <v>251</v>
      </c>
      <c r="F66" s="11" t="s">
        <v>31</v>
      </c>
      <c r="G66" s="2">
        <v>0</v>
      </c>
      <c r="H66" s="2">
        <v>0</v>
      </c>
      <c r="I66" s="2">
        <v>0</v>
      </c>
      <c r="J66" s="2">
        <v>0</v>
      </c>
      <c r="K66" s="2">
        <v>1</v>
      </c>
      <c r="L66" s="12">
        <f t="shared" si="1"/>
        <v>1</v>
      </c>
      <c r="M66" s="2"/>
      <c r="N66" s="12">
        <f t="shared" si="2"/>
        <v>0</v>
      </c>
      <c r="O66" s="17" t="s">
        <v>252</v>
      </c>
    </row>
    <row r="67" spans="1:15" ht="195.65" customHeight="1" x14ac:dyDescent="0.3">
      <c r="A67" s="11">
        <f t="shared" si="0"/>
        <v>62</v>
      </c>
      <c r="B67" s="11" t="s">
        <v>253</v>
      </c>
      <c r="C67" s="11">
        <v>110</v>
      </c>
      <c r="D67" s="11" t="s">
        <v>254</v>
      </c>
      <c r="E67" s="11" t="s">
        <v>255</v>
      </c>
      <c r="F67" s="11" t="s">
        <v>31</v>
      </c>
      <c r="G67" s="2">
        <v>5</v>
      </c>
      <c r="H67" s="2">
        <v>5</v>
      </c>
      <c r="I67" s="2">
        <v>5</v>
      </c>
      <c r="J67" s="2">
        <v>5</v>
      </c>
      <c r="K67" s="2">
        <v>5</v>
      </c>
      <c r="L67" s="12">
        <f t="shared" si="1"/>
        <v>25</v>
      </c>
      <c r="M67" s="2"/>
      <c r="N67" s="12">
        <f t="shared" si="2"/>
        <v>0</v>
      </c>
      <c r="O67" s="13" t="s">
        <v>256</v>
      </c>
    </row>
    <row r="68" spans="1:15" ht="104.25" customHeight="1" x14ac:dyDescent="0.3">
      <c r="A68" s="11">
        <f t="shared" si="0"/>
        <v>63</v>
      </c>
      <c r="B68" s="11" t="s">
        <v>257</v>
      </c>
      <c r="C68" s="11">
        <v>110</v>
      </c>
      <c r="D68" s="11" t="s">
        <v>258</v>
      </c>
      <c r="E68" s="11" t="s">
        <v>259</v>
      </c>
      <c r="F68" s="11" t="s">
        <v>116</v>
      </c>
      <c r="G68" s="2">
        <v>5</v>
      </c>
      <c r="H68" s="2">
        <v>3</v>
      </c>
      <c r="I68" s="2">
        <v>2</v>
      </c>
      <c r="J68" s="2">
        <v>2</v>
      </c>
      <c r="K68" s="2">
        <v>2</v>
      </c>
      <c r="L68" s="12">
        <f t="shared" si="1"/>
        <v>14</v>
      </c>
      <c r="M68" s="2"/>
      <c r="N68" s="12">
        <f t="shared" si="2"/>
        <v>0</v>
      </c>
      <c r="O68" s="13" t="s">
        <v>260</v>
      </c>
    </row>
    <row r="69" spans="1:15" ht="104.25" customHeight="1" x14ac:dyDescent="0.3">
      <c r="A69" s="11">
        <f t="shared" si="0"/>
        <v>64</v>
      </c>
      <c r="B69" s="11" t="s">
        <v>261</v>
      </c>
      <c r="C69" s="11">
        <v>110</v>
      </c>
      <c r="D69" s="11" t="s">
        <v>262</v>
      </c>
      <c r="E69" s="11" t="s">
        <v>263</v>
      </c>
      <c r="F69" s="11" t="s">
        <v>116</v>
      </c>
      <c r="G69" s="2">
        <v>0</v>
      </c>
      <c r="H69" s="2">
        <v>0</v>
      </c>
      <c r="I69" s="2">
        <v>0</v>
      </c>
      <c r="J69" s="2">
        <v>0</v>
      </c>
      <c r="K69" s="2">
        <v>1</v>
      </c>
      <c r="L69" s="12">
        <f t="shared" si="1"/>
        <v>1</v>
      </c>
      <c r="M69" s="2"/>
      <c r="N69" s="12">
        <f t="shared" si="2"/>
        <v>0</v>
      </c>
      <c r="O69" s="13" t="s">
        <v>264</v>
      </c>
    </row>
    <row r="70" spans="1:15" ht="108" customHeight="1" x14ac:dyDescent="0.3">
      <c r="A70" s="11">
        <f t="shared" si="0"/>
        <v>65</v>
      </c>
      <c r="B70" s="11" t="s">
        <v>265</v>
      </c>
      <c r="C70" s="11">
        <v>110</v>
      </c>
      <c r="D70" s="11" t="s">
        <v>266</v>
      </c>
      <c r="E70" s="11" t="s">
        <v>267</v>
      </c>
      <c r="F70" s="11" t="s">
        <v>116</v>
      </c>
      <c r="G70" s="2">
        <v>10</v>
      </c>
      <c r="H70" s="2">
        <v>10</v>
      </c>
      <c r="I70" s="2">
        <v>15</v>
      </c>
      <c r="J70" s="2">
        <v>15</v>
      </c>
      <c r="K70" s="2">
        <v>15</v>
      </c>
      <c r="L70" s="12">
        <f t="shared" si="1"/>
        <v>65</v>
      </c>
      <c r="M70" s="2"/>
      <c r="N70" s="12">
        <f t="shared" si="2"/>
        <v>0</v>
      </c>
      <c r="O70" s="13" t="s">
        <v>268</v>
      </c>
    </row>
    <row r="71" spans="1:15" ht="162" x14ac:dyDescent="0.3">
      <c r="A71" s="11">
        <f t="shared" ref="A71:A134" si="3">A70+1</f>
        <v>66</v>
      </c>
      <c r="B71" s="16" t="s">
        <v>269</v>
      </c>
      <c r="C71" s="16">
        <v>330</v>
      </c>
      <c r="D71" s="16" t="s">
        <v>270</v>
      </c>
      <c r="E71" s="16" t="s">
        <v>271</v>
      </c>
      <c r="F71" s="16" t="s">
        <v>31</v>
      </c>
      <c r="G71" s="2">
        <v>2</v>
      </c>
      <c r="H71" s="2">
        <v>2</v>
      </c>
      <c r="I71" s="2">
        <v>2</v>
      </c>
      <c r="J71" s="2">
        <v>2</v>
      </c>
      <c r="K71" s="2">
        <v>2</v>
      </c>
      <c r="L71" s="12">
        <f t="shared" ref="L71:L134" si="4">SUM(G71:K71)</f>
        <v>10</v>
      </c>
      <c r="M71" s="2"/>
      <c r="N71" s="12">
        <f t="shared" ref="N71:N134" si="5">ROUNDUP(L71*M71,2)</f>
        <v>0</v>
      </c>
      <c r="O71" s="13" t="s">
        <v>272</v>
      </c>
    </row>
    <row r="72" spans="1:15" ht="111.65" customHeight="1" x14ac:dyDescent="0.3">
      <c r="A72" s="11">
        <f t="shared" si="3"/>
        <v>67</v>
      </c>
      <c r="B72" s="16" t="s">
        <v>273</v>
      </c>
      <c r="C72" s="16">
        <v>330</v>
      </c>
      <c r="D72" s="16" t="s">
        <v>274</v>
      </c>
      <c r="E72" s="16" t="s">
        <v>275</v>
      </c>
      <c r="F72" s="16" t="s">
        <v>116</v>
      </c>
      <c r="G72" s="2">
        <v>1</v>
      </c>
      <c r="H72" s="2">
        <v>0</v>
      </c>
      <c r="I72" s="2">
        <v>1</v>
      </c>
      <c r="J72" s="2">
        <v>1</v>
      </c>
      <c r="K72" s="2">
        <v>1</v>
      </c>
      <c r="L72" s="12">
        <f t="shared" si="4"/>
        <v>4</v>
      </c>
      <c r="M72" s="2"/>
      <c r="N72" s="12">
        <f t="shared" si="5"/>
        <v>0</v>
      </c>
      <c r="O72" s="13" t="s">
        <v>276</v>
      </c>
    </row>
    <row r="73" spans="1:15" ht="111.65" customHeight="1" x14ac:dyDescent="0.3">
      <c r="A73" s="11">
        <f t="shared" si="3"/>
        <v>68</v>
      </c>
      <c r="B73" s="16" t="s">
        <v>277</v>
      </c>
      <c r="C73" s="16">
        <v>330</v>
      </c>
      <c r="D73" s="16" t="s">
        <v>278</v>
      </c>
      <c r="E73" s="16" t="s">
        <v>279</v>
      </c>
      <c r="F73" s="16" t="s">
        <v>116</v>
      </c>
      <c r="G73" s="2">
        <v>3</v>
      </c>
      <c r="H73" s="2">
        <v>3</v>
      </c>
      <c r="I73" s="2">
        <v>6</v>
      </c>
      <c r="J73" s="2">
        <v>3</v>
      </c>
      <c r="K73" s="2">
        <v>6</v>
      </c>
      <c r="L73" s="12">
        <f t="shared" si="4"/>
        <v>21</v>
      </c>
      <c r="M73" s="2"/>
      <c r="N73" s="12">
        <f t="shared" si="5"/>
        <v>0</v>
      </c>
      <c r="O73" s="13" t="s">
        <v>280</v>
      </c>
    </row>
    <row r="74" spans="1:15" ht="216.65" customHeight="1" x14ac:dyDescent="0.3">
      <c r="A74" s="11">
        <f t="shared" si="3"/>
        <v>69</v>
      </c>
      <c r="B74" s="16" t="s">
        <v>281</v>
      </c>
      <c r="C74" s="11">
        <v>10</v>
      </c>
      <c r="D74" s="11" t="s">
        <v>282</v>
      </c>
      <c r="E74" s="11" t="s">
        <v>283</v>
      </c>
      <c r="F74" s="11" t="s">
        <v>116</v>
      </c>
      <c r="G74" s="2">
        <v>0</v>
      </c>
      <c r="H74" s="2">
        <v>0</v>
      </c>
      <c r="I74" s="2">
        <v>0</v>
      </c>
      <c r="J74" s="2">
        <v>0</v>
      </c>
      <c r="K74" s="2">
        <v>1</v>
      </c>
      <c r="L74" s="12">
        <f t="shared" si="4"/>
        <v>1</v>
      </c>
      <c r="M74" s="2"/>
      <c r="N74" s="12">
        <f t="shared" si="5"/>
        <v>0</v>
      </c>
      <c r="O74" s="13" t="s">
        <v>284</v>
      </c>
    </row>
    <row r="75" spans="1:15" ht="110.5" customHeight="1" x14ac:dyDescent="0.3">
      <c r="A75" s="11">
        <f t="shared" si="3"/>
        <v>70</v>
      </c>
      <c r="B75" s="16" t="s">
        <v>285</v>
      </c>
      <c r="C75" s="11">
        <v>10</v>
      </c>
      <c r="D75" s="11" t="s">
        <v>286</v>
      </c>
      <c r="E75" s="11" t="s">
        <v>287</v>
      </c>
      <c r="F75" s="11" t="s">
        <v>116</v>
      </c>
      <c r="G75" s="2">
        <v>5</v>
      </c>
      <c r="H75" s="2">
        <v>2</v>
      </c>
      <c r="I75" s="2">
        <v>5</v>
      </c>
      <c r="J75" s="2">
        <v>3</v>
      </c>
      <c r="K75" s="2">
        <v>2</v>
      </c>
      <c r="L75" s="12">
        <f t="shared" si="4"/>
        <v>17</v>
      </c>
      <c r="M75" s="2"/>
      <c r="N75" s="12">
        <f t="shared" si="5"/>
        <v>0</v>
      </c>
      <c r="O75" s="22" t="s">
        <v>288</v>
      </c>
    </row>
    <row r="76" spans="1:15" s="15" customFormat="1" ht="194.5" customHeight="1" x14ac:dyDescent="0.3">
      <c r="A76" s="11">
        <f t="shared" si="3"/>
        <v>71</v>
      </c>
      <c r="B76" s="11" t="s">
        <v>289</v>
      </c>
      <c r="C76" s="11">
        <v>110</v>
      </c>
      <c r="D76" s="11" t="s">
        <v>290</v>
      </c>
      <c r="E76" s="11" t="s">
        <v>291</v>
      </c>
      <c r="F76" s="11" t="s">
        <v>31</v>
      </c>
      <c r="G76" s="2">
        <v>5</v>
      </c>
      <c r="H76" s="2">
        <v>5</v>
      </c>
      <c r="I76" s="2">
        <v>5</v>
      </c>
      <c r="J76" s="2">
        <v>5</v>
      </c>
      <c r="K76" s="2">
        <v>5</v>
      </c>
      <c r="L76" s="12">
        <f t="shared" si="4"/>
        <v>25</v>
      </c>
      <c r="M76" s="2"/>
      <c r="N76" s="12">
        <f t="shared" si="5"/>
        <v>0</v>
      </c>
      <c r="O76" s="13" t="s">
        <v>292</v>
      </c>
    </row>
    <row r="77" spans="1:15" ht="81" x14ac:dyDescent="0.3">
      <c r="A77" s="11">
        <f t="shared" si="3"/>
        <v>72</v>
      </c>
      <c r="B77" s="11" t="s">
        <v>293</v>
      </c>
      <c r="C77" s="11">
        <v>110</v>
      </c>
      <c r="D77" s="11" t="s">
        <v>294</v>
      </c>
      <c r="E77" s="11" t="s">
        <v>295</v>
      </c>
      <c r="F77" s="11" t="s">
        <v>116</v>
      </c>
      <c r="G77" s="2">
        <v>11</v>
      </c>
      <c r="H77" s="2">
        <v>18</v>
      </c>
      <c r="I77" s="2">
        <v>18</v>
      </c>
      <c r="J77" s="2">
        <v>15</v>
      </c>
      <c r="K77" s="2">
        <v>11</v>
      </c>
      <c r="L77" s="12">
        <f t="shared" si="4"/>
        <v>73</v>
      </c>
      <c r="M77" s="2"/>
      <c r="N77" s="12">
        <f t="shared" si="5"/>
        <v>0</v>
      </c>
      <c r="O77" s="13" t="s">
        <v>296</v>
      </c>
    </row>
    <row r="78" spans="1:15" ht="81" x14ac:dyDescent="0.3">
      <c r="A78" s="11">
        <f t="shared" si="3"/>
        <v>73</v>
      </c>
      <c r="B78" s="11" t="s">
        <v>297</v>
      </c>
      <c r="C78" s="11">
        <v>110</v>
      </c>
      <c r="D78" s="11" t="s">
        <v>298</v>
      </c>
      <c r="E78" s="11" t="s">
        <v>299</v>
      </c>
      <c r="F78" s="11" t="s">
        <v>116</v>
      </c>
      <c r="G78" s="2">
        <v>0</v>
      </c>
      <c r="H78" s="2">
        <v>0</v>
      </c>
      <c r="I78" s="2">
        <v>0</v>
      </c>
      <c r="J78" s="2">
        <v>0</v>
      </c>
      <c r="K78" s="2">
        <v>1</v>
      </c>
      <c r="L78" s="12">
        <f t="shared" si="4"/>
        <v>1</v>
      </c>
      <c r="M78" s="2"/>
      <c r="N78" s="12">
        <f t="shared" si="5"/>
        <v>0</v>
      </c>
      <c r="O78" s="13" t="s">
        <v>300</v>
      </c>
    </row>
    <row r="79" spans="1:15" s="15" customFormat="1" ht="81" x14ac:dyDescent="0.3">
      <c r="A79" s="11">
        <f t="shared" si="3"/>
        <v>74</v>
      </c>
      <c r="B79" s="11" t="s">
        <v>301</v>
      </c>
      <c r="C79" s="11">
        <v>110</v>
      </c>
      <c r="D79" s="11" t="s">
        <v>302</v>
      </c>
      <c r="E79" s="11" t="s">
        <v>303</v>
      </c>
      <c r="F79" s="11" t="s">
        <v>116</v>
      </c>
      <c r="G79" s="2">
        <v>6</v>
      </c>
      <c r="H79" s="2">
        <v>5</v>
      </c>
      <c r="I79" s="2">
        <v>6</v>
      </c>
      <c r="J79" s="2">
        <v>6</v>
      </c>
      <c r="K79" s="2">
        <v>6</v>
      </c>
      <c r="L79" s="12">
        <f t="shared" si="4"/>
        <v>29</v>
      </c>
      <c r="M79" s="2"/>
      <c r="N79" s="12">
        <f t="shared" si="5"/>
        <v>0</v>
      </c>
      <c r="O79" s="13" t="s">
        <v>296</v>
      </c>
    </row>
    <row r="80" spans="1:15" ht="207" customHeight="1" x14ac:dyDescent="0.3">
      <c r="A80" s="11">
        <f t="shared" si="3"/>
        <v>75</v>
      </c>
      <c r="B80" s="16" t="s">
        <v>304</v>
      </c>
      <c r="C80" s="16">
        <v>330</v>
      </c>
      <c r="D80" s="16" t="s">
        <v>305</v>
      </c>
      <c r="E80" s="16" t="s">
        <v>306</v>
      </c>
      <c r="F80" s="16" t="s">
        <v>31</v>
      </c>
      <c r="G80" s="2">
        <v>0</v>
      </c>
      <c r="H80" s="2">
        <v>0</v>
      </c>
      <c r="I80" s="2">
        <v>0</v>
      </c>
      <c r="J80" s="2">
        <v>0</v>
      </c>
      <c r="K80" s="2">
        <v>1</v>
      </c>
      <c r="L80" s="12">
        <f t="shared" si="4"/>
        <v>1</v>
      </c>
      <c r="M80" s="2"/>
      <c r="N80" s="12">
        <f t="shared" si="5"/>
        <v>0</v>
      </c>
      <c r="O80" s="13" t="s">
        <v>307</v>
      </c>
    </row>
    <row r="81" spans="1:15" s="15" customFormat="1" ht="94.5" customHeight="1" x14ac:dyDescent="0.3">
      <c r="A81" s="11">
        <f t="shared" si="3"/>
        <v>76</v>
      </c>
      <c r="B81" s="16" t="s">
        <v>308</v>
      </c>
      <c r="C81" s="16">
        <v>330</v>
      </c>
      <c r="D81" s="16" t="s">
        <v>309</v>
      </c>
      <c r="E81" s="16" t="s">
        <v>310</v>
      </c>
      <c r="F81" s="16" t="s">
        <v>116</v>
      </c>
      <c r="G81" s="2">
        <v>6</v>
      </c>
      <c r="H81" s="2">
        <v>6</v>
      </c>
      <c r="I81" s="2">
        <v>6</v>
      </c>
      <c r="J81" s="2">
        <v>6</v>
      </c>
      <c r="K81" s="2">
        <v>6</v>
      </c>
      <c r="L81" s="12">
        <f t="shared" si="4"/>
        <v>30</v>
      </c>
      <c r="M81" s="2"/>
      <c r="N81" s="12">
        <f t="shared" si="5"/>
        <v>0</v>
      </c>
      <c r="O81" s="13" t="s">
        <v>311</v>
      </c>
    </row>
    <row r="82" spans="1:15" ht="72" x14ac:dyDescent="0.3">
      <c r="A82" s="11">
        <f t="shared" si="3"/>
        <v>77</v>
      </c>
      <c r="B82" s="16" t="s">
        <v>312</v>
      </c>
      <c r="C82" s="16">
        <v>330</v>
      </c>
      <c r="D82" s="16" t="s">
        <v>313</v>
      </c>
      <c r="E82" s="16" t="s">
        <v>314</v>
      </c>
      <c r="F82" s="16" t="s">
        <v>116</v>
      </c>
      <c r="G82" s="2">
        <v>6</v>
      </c>
      <c r="H82" s="2">
        <v>6</v>
      </c>
      <c r="I82" s="2">
        <v>6</v>
      </c>
      <c r="J82" s="2">
        <v>6</v>
      </c>
      <c r="K82" s="2">
        <v>6</v>
      </c>
      <c r="L82" s="12">
        <f t="shared" si="4"/>
        <v>30</v>
      </c>
      <c r="M82" s="2"/>
      <c r="N82" s="12">
        <f t="shared" si="5"/>
        <v>0</v>
      </c>
      <c r="O82" s="13" t="s">
        <v>311</v>
      </c>
    </row>
    <row r="83" spans="1:15" ht="245.15" customHeight="1" x14ac:dyDescent="0.3">
      <c r="A83" s="11">
        <f t="shared" si="3"/>
        <v>78</v>
      </c>
      <c r="B83" s="16" t="s">
        <v>315</v>
      </c>
      <c r="C83" s="11">
        <v>10</v>
      </c>
      <c r="D83" s="11" t="s">
        <v>316</v>
      </c>
      <c r="E83" s="11" t="s">
        <v>291</v>
      </c>
      <c r="F83" s="11" t="s">
        <v>116</v>
      </c>
      <c r="G83" s="2">
        <v>0</v>
      </c>
      <c r="H83" s="2">
        <v>0</v>
      </c>
      <c r="I83" s="2">
        <v>0</v>
      </c>
      <c r="J83" s="2">
        <v>0</v>
      </c>
      <c r="K83" s="2">
        <v>1</v>
      </c>
      <c r="L83" s="12">
        <f t="shared" si="4"/>
        <v>1</v>
      </c>
      <c r="M83" s="2"/>
      <c r="N83" s="12">
        <f t="shared" si="5"/>
        <v>0</v>
      </c>
      <c r="O83" s="13" t="s">
        <v>317</v>
      </c>
    </row>
    <row r="84" spans="1:15" ht="110.5" customHeight="1" x14ac:dyDescent="0.3">
      <c r="A84" s="11">
        <f t="shared" si="3"/>
        <v>79</v>
      </c>
      <c r="B84" s="16" t="s">
        <v>318</v>
      </c>
      <c r="C84" s="11">
        <v>10</v>
      </c>
      <c r="D84" s="11" t="s">
        <v>319</v>
      </c>
      <c r="E84" s="11" t="s">
        <v>320</v>
      </c>
      <c r="F84" s="11" t="s">
        <v>116</v>
      </c>
      <c r="G84" s="2">
        <v>0</v>
      </c>
      <c r="H84" s="2">
        <v>2</v>
      </c>
      <c r="I84" s="2">
        <v>0</v>
      </c>
      <c r="J84" s="2">
        <v>2</v>
      </c>
      <c r="K84" s="2">
        <v>0</v>
      </c>
      <c r="L84" s="12">
        <f t="shared" si="4"/>
        <v>4</v>
      </c>
      <c r="M84" s="2"/>
      <c r="N84" s="12">
        <f t="shared" si="5"/>
        <v>0</v>
      </c>
      <c r="O84" s="22" t="s">
        <v>321</v>
      </c>
    </row>
    <row r="85" spans="1:15" s="8" customFormat="1" ht="216.65" customHeight="1" x14ac:dyDescent="0.2">
      <c r="A85" s="11">
        <f t="shared" si="3"/>
        <v>80</v>
      </c>
      <c r="B85" s="11" t="s">
        <v>322</v>
      </c>
      <c r="C85" s="11">
        <v>110</v>
      </c>
      <c r="D85" s="11" t="s">
        <v>323</v>
      </c>
      <c r="E85" s="11" t="s">
        <v>324</v>
      </c>
      <c r="F85" s="11" t="s">
        <v>31</v>
      </c>
      <c r="G85" s="2">
        <v>0</v>
      </c>
      <c r="H85" s="2">
        <v>0</v>
      </c>
      <c r="I85" s="2">
        <v>1</v>
      </c>
      <c r="J85" s="2">
        <v>1</v>
      </c>
      <c r="K85" s="2">
        <v>1</v>
      </c>
      <c r="L85" s="12">
        <f t="shared" si="4"/>
        <v>3</v>
      </c>
      <c r="M85" s="2"/>
      <c r="N85" s="12">
        <f t="shared" si="5"/>
        <v>0</v>
      </c>
      <c r="O85" s="13" t="s">
        <v>325</v>
      </c>
    </row>
    <row r="86" spans="1:15" ht="96.65" customHeight="1" x14ac:dyDescent="0.3">
      <c r="A86" s="11">
        <f t="shared" si="3"/>
        <v>81</v>
      </c>
      <c r="B86" s="11" t="s">
        <v>326</v>
      </c>
      <c r="C86" s="11">
        <v>110</v>
      </c>
      <c r="D86" s="11" t="s">
        <v>327</v>
      </c>
      <c r="E86" s="11" t="s">
        <v>328</v>
      </c>
      <c r="F86" s="11" t="s">
        <v>116</v>
      </c>
      <c r="G86" s="2">
        <v>0</v>
      </c>
      <c r="H86" s="2">
        <v>2</v>
      </c>
      <c r="I86" s="2">
        <v>4</v>
      </c>
      <c r="J86" s="2">
        <v>2</v>
      </c>
      <c r="K86" s="2">
        <v>4</v>
      </c>
      <c r="L86" s="12">
        <f t="shared" si="4"/>
        <v>12</v>
      </c>
      <c r="M86" s="2"/>
      <c r="N86" s="12">
        <f t="shared" si="5"/>
        <v>0</v>
      </c>
      <c r="O86" s="13" t="s">
        <v>329</v>
      </c>
    </row>
    <row r="87" spans="1:15" ht="81" x14ac:dyDescent="0.3">
      <c r="A87" s="11">
        <f t="shared" si="3"/>
        <v>82</v>
      </c>
      <c r="B87" s="11" t="s">
        <v>330</v>
      </c>
      <c r="C87" s="11">
        <v>110</v>
      </c>
      <c r="D87" s="11" t="s">
        <v>331</v>
      </c>
      <c r="E87" s="11" t="s">
        <v>332</v>
      </c>
      <c r="F87" s="11" t="s">
        <v>116</v>
      </c>
      <c r="G87" s="2">
        <v>0</v>
      </c>
      <c r="H87" s="2">
        <v>0</v>
      </c>
      <c r="I87" s="2">
        <v>0</v>
      </c>
      <c r="J87" s="2">
        <v>0</v>
      </c>
      <c r="K87" s="2">
        <v>1</v>
      </c>
      <c r="L87" s="12">
        <f t="shared" si="4"/>
        <v>1</v>
      </c>
      <c r="M87" s="2"/>
      <c r="N87" s="12">
        <f t="shared" si="5"/>
        <v>0</v>
      </c>
      <c r="O87" s="13" t="s">
        <v>333</v>
      </c>
    </row>
    <row r="88" spans="1:15" ht="117" x14ac:dyDescent="0.3">
      <c r="A88" s="11">
        <f t="shared" si="3"/>
        <v>83</v>
      </c>
      <c r="B88" s="11" t="s">
        <v>334</v>
      </c>
      <c r="C88" s="11">
        <v>110</v>
      </c>
      <c r="D88" s="11" t="s">
        <v>335</v>
      </c>
      <c r="E88" s="11" t="s">
        <v>336</v>
      </c>
      <c r="F88" s="11" t="s">
        <v>116</v>
      </c>
      <c r="G88" s="2">
        <v>0</v>
      </c>
      <c r="H88" s="2">
        <v>0</v>
      </c>
      <c r="I88" s="2">
        <v>1</v>
      </c>
      <c r="J88" s="2">
        <v>1</v>
      </c>
      <c r="K88" s="2">
        <v>1</v>
      </c>
      <c r="L88" s="12">
        <f t="shared" si="4"/>
        <v>3</v>
      </c>
      <c r="M88" s="2"/>
      <c r="N88" s="12">
        <f t="shared" si="5"/>
        <v>0</v>
      </c>
      <c r="O88" s="13" t="s">
        <v>337</v>
      </c>
    </row>
    <row r="89" spans="1:15" ht="27" x14ac:dyDescent="0.3">
      <c r="A89" s="11">
        <f t="shared" si="3"/>
        <v>84</v>
      </c>
      <c r="B89" s="11" t="s">
        <v>338</v>
      </c>
      <c r="C89" s="11">
        <v>110</v>
      </c>
      <c r="D89" s="11" t="s">
        <v>339</v>
      </c>
      <c r="E89" s="16" t="s">
        <v>340</v>
      </c>
      <c r="F89" s="11" t="s">
        <v>116</v>
      </c>
      <c r="G89" s="2">
        <v>25</v>
      </c>
      <c r="H89" s="2">
        <v>20</v>
      </c>
      <c r="I89" s="2">
        <v>29</v>
      </c>
      <c r="J89" s="2">
        <v>20</v>
      </c>
      <c r="K89" s="2">
        <v>22</v>
      </c>
      <c r="L89" s="12">
        <f t="shared" si="4"/>
        <v>116</v>
      </c>
      <c r="M89" s="2"/>
      <c r="N89" s="12">
        <f t="shared" si="5"/>
        <v>0</v>
      </c>
      <c r="O89" s="20" t="s">
        <v>341</v>
      </c>
    </row>
    <row r="90" spans="1:15" ht="140.15" customHeight="1" x14ac:dyDescent="0.3">
      <c r="A90" s="11">
        <f t="shared" si="3"/>
        <v>85</v>
      </c>
      <c r="B90" s="16" t="s">
        <v>342</v>
      </c>
      <c r="C90" s="16">
        <v>330</v>
      </c>
      <c r="D90" s="16" t="s">
        <v>343</v>
      </c>
      <c r="E90" s="16" t="s">
        <v>336</v>
      </c>
      <c r="F90" s="16" t="s">
        <v>116</v>
      </c>
      <c r="G90" s="2">
        <v>0</v>
      </c>
      <c r="H90" s="2">
        <v>0</v>
      </c>
      <c r="I90" s="2">
        <v>0</v>
      </c>
      <c r="J90" s="2">
        <v>0</v>
      </c>
      <c r="K90" s="2">
        <v>1</v>
      </c>
      <c r="L90" s="12">
        <f t="shared" si="4"/>
        <v>1</v>
      </c>
      <c r="M90" s="2"/>
      <c r="N90" s="12">
        <f t="shared" si="5"/>
        <v>0</v>
      </c>
      <c r="O90" s="13" t="s">
        <v>344</v>
      </c>
    </row>
    <row r="91" spans="1:15" ht="42.75" customHeight="1" x14ac:dyDescent="0.3">
      <c r="A91" s="11">
        <f t="shared" si="3"/>
        <v>86</v>
      </c>
      <c r="B91" s="16" t="s">
        <v>345</v>
      </c>
      <c r="C91" s="16" t="s">
        <v>69</v>
      </c>
      <c r="D91" s="16" t="s">
        <v>346</v>
      </c>
      <c r="E91" s="16" t="s">
        <v>340</v>
      </c>
      <c r="F91" s="16" t="s">
        <v>116</v>
      </c>
      <c r="G91" s="2">
        <v>3</v>
      </c>
      <c r="H91" s="2">
        <v>3</v>
      </c>
      <c r="I91" s="2">
        <v>7</v>
      </c>
      <c r="J91" s="2">
        <v>3</v>
      </c>
      <c r="K91" s="2">
        <v>5</v>
      </c>
      <c r="L91" s="12">
        <f t="shared" si="4"/>
        <v>21</v>
      </c>
      <c r="M91" s="2"/>
      <c r="N91" s="12">
        <f t="shared" si="5"/>
        <v>0</v>
      </c>
      <c r="O91" s="13" t="s">
        <v>347</v>
      </c>
    </row>
    <row r="92" spans="1:15" ht="90" x14ac:dyDescent="0.3">
      <c r="A92" s="11">
        <f t="shared" si="3"/>
        <v>87</v>
      </c>
      <c r="B92" s="16" t="s">
        <v>348</v>
      </c>
      <c r="C92" s="16">
        <v>10</v>
      </c>
      <c r="D92" s="16" t="s">
        <v>349</v>
      </c>
      <c r="E92" s="16" t="s">
        <v>350</v>
      </c>
      <c r="F92" s="16" t="s">
        <v>116</v>
      </c>
      <c r="G92" s="2">
        <v>0</v>
      </c>
      <c r="H92" s="2">
        <v>0</v>
      </c>
      <c r="I92" s="2">
        <v>0</v>
      </c>
      <c r="J92" s="2">
        <v>0</v>
      </c>
      <c r="K92" s="2">
        <v>1</v>
      </c>
      <c r="L92" s="12">
        <f t="shared" si="4"/>
        <v>1</v>
      </c>
      <c r="M92" s="2"/>
      <c r="N92" s="12">
        <f t="shared" si="5"/>
        <v>0</v>
      </c>
      <c r="O92" s="22" t="s">
        <v>351</v>
      </c>
    </row>
    <row r="93" spans="1:15" ht="31" customHeight="1" x14ac:dyDescent="0.3">
      <c r="A93" s="11">
        <f t="shared" si="3"/>
        <v>88</v>
      </c>
      <c r="B93" s="16" t="s">
        <v>352</v>
      </c>
      <c r="C93" s="11">
        <v>10</v>
      </c>
      <c r="D93" s="16" t="s">
        <v>353</v>
      </c>
      <c r="E93" s="16" t="s">
        <v>354</v>
      </c>
      <c r="F93" s="16" t="s">
        <v>116</v>
      </c>
      <c r="G93" s="2">
        <v>1</v>
      </c>
      <c r="H93" s="2">
        <v>2</v>
      </c>
      <c r="I93" s="2">
        <v>2</v>
      </c>
      <c r="J93" s="2">
        <v>2</v>
      </c>
      <c r="K93" s="2">
        <v>2</v>
      </c>
      <c r="L93" s="12">
        <f t="shared" si="4"/>
        <v>9</v>
      </c>
      <c r="M93" s="2"/>
      <c r="N93" s="12">
        <f t="shared" si="5"/>
        <v>0</v>
      </c>
      <c r="O93" s="17" t="s">
        <v>355</v>
      </c>
    </row>
    <row r="94" spans="1:15" s="8" customFormat="1" ht="24.65" customHeight="1" x14ac:dyDescent="0.2">
      <c r="A94" s="11">
        <f t="shared" si="3"/>
        <v>89</v>
      </c>
      <c r="B94" s="16" t="s">
        <v>356</v>
      </c>
      <c r="C94" s="16">
        <v>0.4</v>
      </c>
      <c r="D94" s="16" t="s">
        <v>357</v>
      </c>
      <c r="E94" s="16" t="s">
        <v>358</v>
      </c>
      <c r="F94" s="16" t="s">
        <v>31</v>
      </c>
      <c r="G94" s="2">
        <v>0</v>
      </c>
      <c r="H94" s="2">
        <v>0</v>
      </c>
      <c r="I94" s="2">
        <v>1</v>
      </c>
      <c r="J94" s="2">
        <v>1</v>
      </c>
      <c r="K94" s="2">
        <v>1</v>
      </c>
      <c r="L94" s="12">
        <f t="shared" si="4"/>
        <v>3</v>
      </c>
      <c r="M94" s="2"/>
      <c r="N94" s="12">
        <f t="shared" si="5"/>
        <v>0</v>
      </c>
      <c r="O94" s="17" t="s">
        <v>359</v>
      </c>
    </row>
    <row r="95" spans="1:15" ht="99.65" customHeight="1" x14ac:dyDescent="0.3">
      <c r="A95" s="11">
        <f t="shared" si="3"/>
        <v>90</v>
      </c>
      <c r="B95" s="11" t="s">
        <v>360</v>
      </c>
      <c r="C95" s="11">
        <v>110</v>
      </c>
      <c r="D95" s="11" t="s">
        <v>361</v>
      </c>
      <c r="E95" s="11" t="s">
        <v>362</v>
      </c>
      <c r="F95" s="11" t="s">
        <v>116</v>
      </c>
      <c r="G95" s="2">
        <v>0</v>
      </c>
      <c r="H95" s="2">
        <v>0</v>
      </c>
      <c r="I95" s="2">
        <v>0</v>
      </c>
      <c r="J95" s="2">
        <v>0</v>
      </c>
      <c r="K95" s="2">
        <v>1</v>
      </c>
      <c r="L95" s="12">
        <f t="shared" si="4"/>
        <v>1</v>
      </c>
      <c r="M95" s="2"/>
      <c r="N95" s="12">
        <f t="shared" si="5"/>
        <v>0</v>
      </c>
      <c r="O95" s="13" t="s">
        <v>363</v>
      </c>
    </row>
    <row r="96" spans="1:15" ht="45" x14ac:dyDescent="0.3">
      <c r="A96" s="11">
        <f t="shared" si="3"/>
        <v>91</v>
      </c>
      <c r="B96" s="11" t="s">
        <v>364</v>
      </c>
      <c r="C96" s="11">
        <v>110</v>
      </c>
      <c r="D96" s="11" t="s">
        <v>365</v>
      </c>
      <c r="E96" s="11" t="s">
        <v>366</v>
      </c>
      <c r="F96" s="11" t="s">
        <v>116</v>
      </c>
      <c r="G96" s="2">
        <v>0</v>
      </c>
      <c r="H96" s="2">
        <v>0</v>
      </c>
      <c r="I96" s="2">
        <v>0</v>
      </c>
      <c r="J96" s="2">
        <v>0</v>
      </c>
      <c r="K96" s="2">
        <v>1</v>
      </c>
      <c r="L96" s="12">
        <f t="shared" si="4"/>
        <v>1</v>
      </c>
      <c r="M96" s="2"/>
      <c r="N96" s="12">
        <f t="shared" si="5"/>
        <v>0</v>
      </c>
      <c r="O96" s="13" t="s">
        <v>367</v>
      </c>
    </row>
    <row r="97" spans="1:15" ht="82.5" customHeight="1" x14ac:dyDescent="0.3">
      <c r="A97" s="11">
        <f t="shared" si="3"/>
        <v>92</v>
      </c>
      <c r="B97" s="11" t="s">
        <v>368</v>
      </c>
      <c r="C97" s="11">
        <v>10</v>
      </c>
      <c r="D97" s="11" t="s">
        <v>369</v>
      </c>
      <c r="E97" s="11" t="s">
        <v>370</v>
      </c>
      <c r="F97" s="11" t="s">
        <v>116</v>
      </c>
      <c r="G97" s="2">
        <v>0</v>
      </c>
      <c r="H97" s="2">
        <v>0</v>
      </c>
      <c r="I97" s="2">
        <v>0</v>
      </c>
      <c r="J97" s="2">
        <v>0</v>
      </c>
      <c r="K97" s="2">
        <v>1</v>
      </c>
      <c r="L97" s="12">
        <f t="shared" si="4"/>
        <v>1</v>
      </c>
      <c r="M97" s="2"/>
      <c r="N97" s="12">
        <f t="shared" si="5"/>
        <v>0</v>
      </c>
      <c r="O97" s="13" t="s">
        <v>371</v>
      </c>
    </row>
    <row r="98" spans="1:15" ht="108" x14ac:dyDescent="0.3">
      <c r="A98" s="11">
        <f t="shared" si="3"/>
        <v>93</v>
      </c>
      <c r="B98" s="11" t="s">
        <v>372</v>
      </c>
      <c r="C98" s="11">
        <v>110</v>
      </c>
      <c r="D98" s="11" t="s">
        <v>373</v>
      </c>
      <c r="E98" s="11" t="s">
        <v>374</v>
      </c>
      <c r="F98" s="11" t="s">
        <v>31</v>
      </c>
      <c r="G98" s="2">
        <v>0</v>
      </c>
      <c r="H98" s="2">
        <v>0</v>
      </c>
      <c r="I98" s="2">
        <v>0</v>
      </c>
      <c r="J98" s="2">
        <v>0</v>
      </c>
      <c r="K98" s="2">
        <v>1</v>
      </c>
      <c r="L98" s="12">
        <f t="shared" si="4"/>
        <v>1</v>
      </c>
      <c r="M98" s="2"/>
      <c r="N98" s="12">
        <f t="shared" si="5"/>
        <v>0</v>
      </c>
      <c r="O98" s="13" t="s">
        <v>375</v>
      </c>
    </row>
    <row r="99" spans="1:15" ht="36" x14ac:dyDescent="0.3">
      <c r="A99" s="11">
        <f t="shared" si="3"/>
        <v>94</v>
      </c>
      <c r="B99" s="11" t="s">
        <v>376</v>
      </c>
      <c r="C99" s="11">
        <v>110</v>
      </c>
      <c r="D99" s="11" t="s">
        <v>377</v>
      </c>
      <c r="E99" s="11" t="s">
        <v>378</v>
      </c>
      <c r="F99" s="11" t="s">
        <v>31</v>
      </c>
      <c r="G99" s="2">
        <v>0</v>
      </c>
      <c r="H99" s="2">
        <v>0</v>
      </c>
      <c r="I99" s="2">
        <v>0</v>
      </c>
      <c r="J99" s="2">
        <v>0</v>
      </c>
      <c r="K99" s="2">
        <v>1</v>
      </c>
      <c r="L99" s="12">
        <f t="shared" si="4"/>
        <v>1</v>
      </c>
      <c r="M99" s="2"/>
      <c r="N99" s="12">
        <f t="shared" si="5"/>
        <v>0</v>
      </c>
      <c r="O99" s="13" t="s">
        <v>379</v>
      </c>
    </row>
    <row r="100" spans="1:15" ht="18" x14ac:dyDescent="0.3">
      <c r="A100" s="11">
        <f t="shared" si="3"/>
        <v>95</v>
      </c>
      <c r="B100" s="11" t="s">
        <v>380</v>
      </c>
      <c r="C100" s="11">
        <v>110</v>
      </c>
      <c r="D100" s="11" t="s">
        <v>381</v>
      </c>
      <c r="E100" s="11" t="s">
        <v>382</v>
      </c>
      <c r="F100" s="11" t="s">
        <v>31</v>
      </c>
      <c r="G100" s="2">
        <v>0</v>
      </c>
      <c r="H100" s="2">
        <v>0</v>
      </c>
      <c r="I100" s="2">
        <v>0</v>
      </c>
      <c r="J100" s="2">
        <v>0</v>
      </c>
      <c r="K100" s="2">
        <v>1</v>
      </c>
      <c r="L100" s="12">
        <f t="shared" si="4"/>
        <v>1</v>
      </c>
      <c r="M100" s="2"/>
      <c r="N100" s="12">
        <f t="shared" si="5"/>
        <v>0</v>
      </c>
      <c r="O100" s="13" t="s">
        <v>383</v>
      </c>
    </row>
    <row r="101" spans="1:15" ht="36" x14ac:dyDescent="0.3">
      <c r="A101" s="11">
        <f t="shared" si="3"/>
        <v>96</v>
      </c>
      <c r="B101" s="16" t="s">
        <v>384</v>
      </c>
      <c r="C101" s="16">
        <v>330</v>
      </c>
      <c r="D101" s="16" t="s">
        <v>385</v>
      </c>
      <c r="E101" s="16" t="s">
        <v>378</v>
      </c>
      <c r="F101" s="16" t="s">
        <v>31</v>
      </c>
      <c r="G101" s="2">
        <v>0</v>
      </c>
      <c r="H101" s="2">
        <v>0</v>
      </c>
      <c r="I101" s="2">
        <v>0</v>
      </c>
      <c r="J101" s="2">
        <v>0</v>
      </c>
      <c r="K101" s="2">
        <v>1</v>
      </c>
      <c r="L101" s="12">
        <f t="shared" si="4"/>
        <v>1</v>
      </c>
      <c r="M101" s="2"/>
      <c r="N101" s="12">
        <f t="shared" si="5"/>
        <v>0</v>
      </c>
      <c r="O101" s="13" t="s">
        <v>379</v>
      </c>
    </row>
    <row r="102" spans="1:15" ht="99" x14ac:dyDescent="0.3">
      <c r="A102" s="11">
        <f t="shared" si="3"/>
        <v>97</v>
      </c>
      <c r="B102" s="16" t="s">
        <v>386</v>
      </c>
      <c r="C102" s="16">
        <v>330</v>
      </c>
      <c r="D102" s="16" t="s">
        <v>387</v>
      </c>
      <c r="E102" s="16" t="s">
        <v>388</v>
      </c>
      <c r="F102" s="16" t="s">
        <v>31</v>
      </c>
      <c r="G102" s="2">
        <v>0</v>
      </c>
      <c r="H102" s="2">
        <v>0</v>
      </c>
      <c r="I102" s="2">
        <v>0</v>
      </c>
      <c r="J102" s="2">
        <v>0</v>
      </c>
      <c r="K102" s="2">
        <v>1</v>
      </c>
      <c r="L102" s="12">
        <f t="shared" si="4"/>
        <v>1</v>
      </c>
      <c r="M102" s="2"/>
      <c r="N102" s="12">
        <f t="shared" si="5"/>
        <v>0</v>
      </c>
      <c r="O102" s="13" t="s">
        <v>389</v>
      </c>
    </row>
    <row r="103" spans="1:15" ht="18" x14ac:dyDescent="0.3">
      <c r="A103" s="11">
        <f t="shared" si="3"/>
        <v>98</v>
      </c>
      <c r="B103" s="16" t="s">
        <v>390</v>
      </c>
      <c r="C103" s="16" t="s">
        <v>69</v>
      </c>
      <c r="D103" s="16" t="s">
        <v>391</v>
      </c>
      <c r="E103" s="16" t="s">
        <v>392</v>
      </c>
      <c r="F103" s="16" t="s">
        <v>31</v>
      </c>
      <c r="G103" s="2">
        <v>0</v>
      </c>
      <c r="H103" s="2">
        <v>0</v>
      </c>
      <c r="I103" s="2">
        <v>3</v>
      </c>
      <c r="J103" s="2">
        <v>2</v>
      </c>
      <c r="K103" s="2">
        <v>2</v>
      </c>
      <c r="L103" s="12">
        <f t="shared" si="4"/>
        <v>7</v>
      </c>
      <c r="M103" s="2"/>
      <c r="N103" s="12">
        <f t="shared" si="5"/>
        <v>0</v>
      </c>
      <c r="O103" s="13" t="s">
        <v>393</v>
      </c>
    </row>
    <row r="104" spans="1:15" ht="36" x14ac:dyDescent="0.3">
      <c r="A104" s="11">
        <f t="shared" si="3"/>
        <v>99</v>
      </c>
      <c r="B104" s="11" t="s">
        <v>394</v>
      </c>
      <c r="C104" s="11">
        <v>110</v>
      </c>
      <c r="D104" s="11" t="s">
        <v>395</v>
      </c>
      <c r="E104" s="11" t="s">
        <v>396</v>
      </c>
      <c r="F104" s="11" t="s">
        <v>31</v>
      </c>
      <c r="G104" s="2">
        <v>0</v>
      </c>
      <c r="H104" s="2">
        <v>0</v>
      </c>
      <c r="I104" s="2">
        <v>1</v>
      </c>
      <c r="J104" s="2">
        <v>1</v>
      </c>
      <c r="K104" s="2">
        <v>1</v>
      </c>
      <c r="L104" s="12">
        <f t="shared" si="4"/>
        <v>3</v>
      </c>
      <c r="M104" s="2"/>
      <c r="N104" s="12">
        <f t="shared" si="5"/>
        <v>0</v>
      </c>
      <c r="O104" s="13" t="s">
        <v>397</v>
      </c>
    </row>
    <row r="105" spans="1:15" ht="18" x14ac:dyDescent="0.3">
      <c r="A105" s="11">
        <f t="shared" si="3"/>
        <v>100</v>
      </c>
      <c r="B105" s="11" t="s">
        <v>398</v>
      </c>
      <c r="C105" s="11">
        <v>110</v>
      </c>
      <c r="D105" s="11" t="s">
        <v>399</v>
      </c>
      <c r="E105" s="11" t="s">
        <v>400</v>
      </c>
      <c r="F105" s="11" t="s">
        <v>31</v>
      </c>
      <c r="G105" s="2">
        <v>0</v>
      </c>
      <c r="H105" s="2">
        <v>0</v>
      </c>
      <c r="I105" s="2">
        <v>1</v>
      </c>
      <c r="J105" s="2">
        <v>1</v>
      </c>
      <c r="K105" s="2">
        <v>1</v>
      </c>
      <c r="L105" s="12">
        <f t="shared" si="4"/>
        <v>3</v>
      </c>
      <c r="M105" s="2"/>
      <c r="N105" s="12">
        <f t="shared" si="5"/>
        <v>0</v>
      </c>
      <c r="O105" s="20" t="s">
        <v>401</v>
      </c>
    </row>
    <row r="106" spans="1:15" ht="36" x14ac:dyDescent="0.3">
      <c r="A106" s="11">
        <f t="shared" si="3"/>
        <v>101</v>
      </c>
      <c r="B106" s="11" t="s">
        <v>402</v>
      </c>
      <c r="C106" s="11">
        <v>330</v>
      </c>
      <c r="D106" s="11" t="s">
        <v>403</v>
      </c>
      <c r="E106" s="11" t="s">
        <v>396</v>
      </c>
      <c r="F106" s="11" t="s">
        <v>31</v>
      </c>
      <c r="G106" s="2">
        <v>0</v>
      </c>
      <c r="H106" s="2">
        <v>0</v>
      </c>
      <c r="I106" s="2">
        <v>1</v>
      </c>
      <c r="J106" s="2">
        <v>1</v>
      </c>
      <c r="K106" s="2">
        <v>1</v>
      </c>
      <c r="L106" s="12">
        <f t="shared" si="4"/>
        <v>3</v>
      </c>
      <c r="M106" s="2"/>
      <c r="N106" s="12">
        <f t="shared" si="5"/>
        <v>0</v>
      </c>
      <c r="O106" s="13" t="s">
        <v>397</v>
      </c>
    </row>
    <row r="107" spans="1:15" ht="18" x14ac:dyDescent="0.3">
      <c r="A107" s="11">
        <f t="shared" si="3"/>
        <v>102</v>
      </c>
      <c r="B107" s="11" t="s">
        <v>404</v>
      </c>
      <c r="C107" s="16" t="s">
        <v>69</v>
      </c>
      <c r="D107" s="11" t="s">
        <v>405</v>
      </c>
      <c r="E107" s="11" t="s">
        <v>406</v>
      </c>
      <c r="F107" s="16" t="s">
        <v>31</v>
      </c>
      <c r="G107" s="2">
        <v>0</v>
      </c>
      <c r="H107" s="2">
        <v>0</v>
      </c>
      <c r="I107" s="2">
        <v>3</v>
      </c>
      <c r="J107" s="2">
        <v>3</v>
      </c>
      <c r="K107" s="2">
        <v>3</v>
      </c>
      <c r="L107" s="12">
        <f t="shared" si="4"/>
        <v>9</v>
      </c>
      <c r="M107" s="2"/>
      <c r="N107" s="12">
        <f t="shared" si="5"/>
        <v>0</v>
      </c>
      <c r="O107" s="20" t="s">
        <v>407</v>
      </c>
    </row>
    <row r="108" spans="1:15" ht="36" x14ac:dyDescent="0.3">
      <c r="A108" s="11">
        <f t="shared" si="3"/>
        <v>103</v>
      </c>
      <c r="B108" s="11" t="s">
        <v>408</v>
      </c>
      <c r="C108" s="16">
        <v>110</v>
      </c>
      <c r="D108" s="16" t="s">
        <v>409</v>
      </c>
      <c r="E108" s="16" t="s">
        <v>410</v>
      </c>
      <c r="F108" s="16" t="s">
        <v>31</v>
      </c>
      <c r="G108" s="2">
        <v>15</v>
      </c>
      <c r="H108" s="2">
        <v>15</v>
      </c>
      <c r="I108" s="2">
        <v>15</v>
      </c>
      <c r="J108" s="2">
        <v>15</v>
      </c>
      <c r="K108" s="2">
        <v>15</v>
      </c>
      <c r="L108" s="12">
        <f t="shared" si="4"/>
        <v>75</v>
      </c>
      <c r="M108" s="2"/>
      <c r="N108" s="12">
        <f t="shared" si="5"/>
        <v>0</v>
      </c>
      <c r="O108" s="13" t="s">
        <v>411</v>
      </c>
    </row>
    <row r="109" spans="1:15" ht="36" x14ac:dyDescent="0.3">
      <c r="A109" s="11">
        <f t="shared" si="3"/>
        <v>104</v>
      </c>
      <c r="B109" s="11" t="s">
        <v>412</v>
      </c>
      <c r="C109" s="16">
        <v>330</v>
      </c>
      <c r="D109" s="16" t="s">
        <v>413</v>
      </c>
      <c r="E109" s="16" t="s">
        <v>414</v>
      </c>
      <c r="F109" s="16" t="s">
        <v>31</v>
      </c>
      <c r="G109" s="2">
        <v>5</v>
      </c>
      <c r="H109" s="2">
        <v>5</v>
      </c>
      <c r="I109" s="2">
        <v>7</v>
      </c>
      <c r="J109" s="2">
        <v>7</v>
      </c>
      <c r="K109" s="2">
        <v>7</v>
      </c>
      <c r="L109" s="12">
        <f t="shared" si="4"/>
        <v>31</v>
      </c>
      <c r="M109" s="2"/>
      <c r="N109" s="12">
        <f t="shared" si="5"/>
        <v>0</v>
      </c>
      <c r="O109" s="13" t="s">
        <v>411</v>
      </c>
    </row>
    <row r="110" spans="1:15" ht="18" x14ac:dyDescent="0.3">
      <c r="A110" s="11">
        <f t="shared" si="3"/>
        <v>105</v>
      </c>
      <c r="B110" s="11" t="s">
        <v>415</v>
      </c>
      <c r="C110" s="16">
        <v>10</v>
      </c>
      <c r="D110" s="16" t="s">
        <v>416</v>
      </c>
      <c r="E110" s="16" t="s">
        <v>416</v>
      </c>
      <c r="F110" s="16" t="s">
        <v>31</v>
      </c>
      <c r="G110" s="2">
        <v>1</v>
      </c>
      <c r="H110" s="2">
        <v>1</v>
      </c>
      <c r="I110" s="2">
        <v>1</v>
      </c>
      <c r="J110" s="2">
        <v>1</v>
      </c>
      <c r="K110" s="2">
        <v>1</v>
      </c>
      <c r="L110" s="12">
        <f t="shared" si="4"/>
        <v>5</v>
      </c>
      <c r="M110" s="2"/>
      <c r="N110" s="12">
        <f t="shared" si="5"/>
        <v>0</v>
      </c>
      <c r="O110" s="13" t="s">
        <v>417</v>
      </c>
    </row>
    <row r="111" spans="1:15" ht="27" x14ac:dyDescent="0.3">
      <c r="A111" s="11">
        <f t="shared" si="3"/>
        <v>106</v>
      </c>
      <c r="B111" s="16" t="s">
        <v>418</v>
      </c>
      <c r="C111" s="16">
        <v>10</v>
      </c>
      <c r="D111" s="16" t="s">
        <v>419</v>
      </c>
      <c r="E111" s="16" t="s">
        <v>419</v>
      </c>
      <c r="F111" s="16" t="s">
        <v>31</v>
      </c>
      <c r="G111" s="2">
        <v>0</v>
      </c>
      <c r="H111" s="2">
        <v>0</v>
      </c>
      <c r="I111" s="2">
        <v>1</v>
      </c>
      <c r="J111" s="2">
        <v>1</v>
      </c>
      <c r="K111" s="2">
        <v>1</v>
      </c>
      <c r="L111" s="12">
        <f t="shared" si="4"/>
        <v>3</v>
      </c>
      <c r="M111" s="2"/>
      <c r="N111" s="12">
        <f t="shared" si="5"/>
        <v>0</v>
      </c>
      <c r="O111" s="13" t="s">
        <v>420</v>
      </c>
    </row>
    <row r="112" spans="1:15" ht="27" x14ac:dyDescent="0.3">
      <c r="A112" s="11">
        <f t="shared" si="3"/>
        <v>107</v>
      </c>
      <c r="B112" s="16" t="s">
        <v>421</v>
      </c>
      <c r="C112" s="11" t="s">
        <v>111</v>
      </c>
      <c r="D112" s="16" t="s">
        <v>419</v>
      </c>
      <c r="E112" s="16" t="s">
        <v>419</v>
      </c>
      <c r="F112" s="11" t="s">
        <v>31</v>
      </c>
      <c r="G112" s="2">
        <v>0</v>
      </c>
      <c r="H112" s="2">
        <v>0</v>
      </c>
      <c r="I112" s="2">
        <v>1</v>
      </c>
      <c r="J112" s="2">
        <v>1</v>
      </c>
      <c r="K112" s="2">
        <v>1</v>
      </c>
      <c r="L112" s="12">
        <f t="shared" si="4"/>
        <v>3</v>
      </c>
      <c r="M112" s="2"/>
      <c r="N112" s="12">
        <f t="shared" si="5"/>
        <v>0</v>
      </c>
      <c r="O112" s="13" t="s">
        <v>422</v>
      </c>
    </row>
    <row r="113" spans="1:15" ht="27" x14ac:dyDescent="0.3">
      <c r="A113" s="11">
        <f t="shared" si="3"/>
        <v>108</v>
      </c>
      <c r="B113" s="16" t="s">
        <v>423</v>
      </c>
      <c r="C113" s="16">
        <v>110</v>
      </c>
      <c r="D113" s="11" t="s">
        <v>424</v>
      </c>
      <c r="E113" s="16" t="s">
        <v>425</v>
      </c>
      <c r="F113" s="16" t="s">
        <v>116</v>
      </c>
      <c r="G113" s="2">
        <v>10</v>
      </c>
      <c r="H113" s="2">
        <v>10</v>
      </c>
      <c r="I113" s="2">
        <v>10</v>
      </c>
      <c r="J113" s="2">
        <v>10</v>
      </c>
      <c r="K113" s="2">
        <v>10</v>
      </c>
      <c r="L113" s="12">
        <f t="shared" si="4"/>
        <v>50</v>
      </c>
      <c r="M113" s="2"/>
      <c r="N113" s="12">
        <f t="shared" si="5"/>
        <v>0</v>
      </c>
      <c r="O113" s="13" t="s">
        <v>426</v>
      </c>
    </row>
    <row r="114" spans="1:15" ht="27" x14ac:dyDescent="0.3">
      <c r="A114" s="11">
        <f t="shared" si="3"/>
        <v>109</v>
      </c>
      <c r="B114" s="16" t="s">
        <v>427</v>
      </c>
      <c r="C114" s="16">
        <v>110</v>
      </c>
      <c r="D114" s="11" t="s">
        <v>428</v>
      </c>
      <c r="E114" s="16" t="s">
        <v>429</v>
      </c>
      <c r="F114" s="16" t="s">
        <v>116</v>
      </c>
      <c r="G114" s="2">
        <v>10</v>
      </c>
      <c r="H114" s="2">
        <v>10</v>
      </c>
      <c r="I114" s="2">
        <v>10</v>
      </c>
      <c r="J114" s="2">
        <v>10</v>
      </c>
      <c r="K114" s="2">
        <v>10</v>
      </c>
      <c r="L114" s="12">
        <f t="shared" si="4"/>
        <v>50</v>
      </c>
      <c r="M114" s="2"/>
      <c r="N114" s="12">
        <f t="shared" si="5"/>
        <v>0</v>
      </c>
      <c r="O114" s="13" t="s">
        <v>430</v>
      </c>
    </row>
    <row r="115" spans="1:15" ht="27" x14ac:dyDescent="0.3">
      <c r="A115" s="11">
        <f t="shared" si="3"/>
        <v>110</v>
      </c>
      <c r="B115" s="16" t="s">
        <v>431</v>
      </c>
      <c r="C115" s="16">
        <v>330</v>
      </c>
      <c r="D115" s="11" t="s">
        <v>432</v>
      </c>
      <c r="E115" s="16" t="s">
        <v>433</v>
      </c>
      <c r="F115" s="16" t="s">
        <v>116</v>
      </c>
      <c r="G115" s="2">
        <v>5</v>
      </c>
      <c r="H115" s="2">
        <v>5</v>
      </c>
      <c r="I115" s="2">
        <v>5</v>
      </c>
      <c r="J115" s="2">
        <v>5</v>
      </c>
      <c r="K115" s="2">
        <v>5</v>
      </c>
      <c r="L115" s="12">
        <f t="shared" si="4"/>
        <v>25</v>
      </c>
      <c r="M115" s="2"/>
      <c r="N115" s="12">
        <f t="shared" si="5"/>
        <v>0</v>
      </c>
      <c r="O115" s="13" t="s">
        <v>426</v>
      </c>
    </row>
    <row r="116" spans="1:15" ht="27" x14ac:dyDescent="0.3">
      <c r="A116" s="11">
        <f t="shared" si="3"/>
        <v>111</v>
      </c>
      <c r="B116" s="16" t="s">
        <v>434</v>
      </c>
      <c r="C116" s="16">
        <v>330</v>
      </c>
      <c r="D116" s="11" t="s">
        <v>435</v>
      </c>
      <c r="E116" s="16" t="s">
        <v>436</v>
      </c>
      <c r="F116" s="16" t="s">
        <v>116</v>
      </c>
      <c r="G116" s="2">
        <v>5</v>
      </c>
      <c r="H116" s="2">
        <v>5</v>
      </c>
      <c r="I116" s="2">
        <v>5</v>
      </c>
      <c r="J116" s="2">
        <v>5</v>
      </c>
      <c r="K116" s="2">
        <v>5</v>
      </c>
      <c r="L116" s="12">
        <f t="shared" si="4"/>
        <v>25</v>
      </c>
      <c r="M116" s="2"/>
      <c r="N116" s="12">
        <f t="shared" si="5"/>
        <v>0</v>
      </c>
      <c r="O116" s="13" t="s">
        <v>430</v>
      </c>
    </row>
    <row r="117" spans="1:15" ht="18" x14ac:dyDescent="0.3">
      <c r="A117" s="11">
        <f t="shared" si="3"/>
        <v>112</v>
      </c>
      <c r="B117" s="11" t="s">
        <v>437</v>
      </c>
      <c r="C117" s="11">
        <v>110</v>
      </c>
      <c r="D117" s="11" t="s">
        <v>438</v>
      </c>
      <c r="E117" s="11" t="s">
        <v>439</v>
      </c>
      <c r="F117" s="11" t="s">
        <v>31</v>
      </c>
      <c r="G117" s="2">
        <v>10</v>
      </c>
      <c r="H117" s="2">
        <v>10</v>
      </c>
      <c r="I117" s="2">
        <v>10</v>
      </c>
      <c r="J117" s="2">
        <v>10</v>
      </c>
      <c r="K117" s="2">
        <v>10</v>
      </c>
      <c r="L117" s="12">
        <f t="shared" si="4"/>
        <v>50</v>
      </c>
      <c r="M117" s="2"/>
      <c r="N117" s="12">
        <f t="shared" si="5"/>
        <v>0</v>
      </c>
      <c r="O117" s="18" t="s">
        <v>440</v>
      </c>
    </row>
    <row r="118" spans="1:15" ht="27" x14ac:dyDescent="0.3">
      <c r="A118" s="11">
        <f t="shared" si="3"/>
        <v>113</v>
      </c>
      <c r="B118" s="11" t="s">
        <v>441</v>
      </c>
      <c r="C118" s="11">
        <v>110</v>
      </c>
      <c r="D118" s="11" t="s">
        <v>442</v>
      </c>
      <c r="E118" s="11" t="s">
        <v>443</v>
      </c>
      <c r="F118" s="11" t="s">
        <v>116</v>
      </c>
      <c r="G118" s="2">
        <v>10</v>
      </c>
      <c r="H118" s="2">
        <v>10</v>
      </c>
      <c r="I118" s="2">
        <v>10</v>
      </c>
      <c r="J118" s="2">
        <v>10</v>
      </c>
      <c r="K118" s="2">
        <v>10</v>
      </c>
      <c r="L118" s="12">
        <f t="shared" si="4"/>
        <v>50</v>
      </c>
      <c r="M118" s="2"/>
      <c r="N118" s="12">
        <f t="shared" si="5"/>
        <v>0</v>
      </c>
      <c r="O118" s="18" t="s">
        <v>444</v>
      </c>
    </row>
    <row r="119" spans="1:15" ht="18" x14ac:dyDescent="0.3">
      <c r="A119" s="11">
        <f t="shared" si="3"/>
        <v>114</v>
      </c>
      <c r="B119" s="11" t="s">
        <v>445</v>
      </c>
      <c r="C119" s="16">
        <v>330</v>
      </c>
      <c r="D119" s="11" t="s">
        <v>446</v>
      </c>
      <c r="E119" s="11" t="s">
        <v>439</v>
      </c>
      <c r="F119" s="16" t="s">
        <v>31</v>
      </c>
      <c r="G119" s="2">
        <v>5</v>
      </c>
      <c r="H119" s="2">
        <v>5</v>
      </c>
      <c r="I119" s="2">
        <v>5</v>
      </c>
      <c r="J119" s="2">
        <v>5</v>
      </c>
      <c r="K119" s="2">
        <v>5</v>
      </c>
      <c r="L119" s="12">
        <f t="shared" si="4"/>
        <v>25</v>
      </c>
      <c r="M119" s="2"/>
      <c r="N119" s="12">
        <f t="shared" si="5"/>
        <v>0</v>
      </c>
      <c r="O119" s="18" t="s">
        <v>447</v>
      </c>
    </row>
    <row r="120" spans="1:15" ht="18" x14ac:dyDescent="0.3">
      <c r="A120" s="11">
        <f t="shared" si="3"/>
        <v>115</v>
      </c>
      <c r="B120" s="11" t="s">
        <v>448</v>
      </c>
      <c r="C120" s="16">
        <v>330</v>
      </c>
      <c r="D120" s="16" t="s">
        <v>449</v>
      </c>
      <c r="E120" s="16" t="s">
        <v>443</v>
      </c>
      <c r="F120" s="16" t="s">
        <v>31</v>
      </c>
      <c r="G120" s="2">
        <v>5</v>
      </c>
      <c r="H120" s="2">
        <v>5</v>
      </c>
      <c r="I120" s="2">
        <v>5</v>
      </c>
      <c r="J120" s="2">
        <v>5</v>
      </c>
      <c r="K120" s="2">
        <v>5</v>
      </c>
      <c r="L120" s="12">
        <f t="shared" si="4"/>
        <v>25</v>
      </c>
      <c r="M120" s="2"/>
      <c r="N120" s="12">
        <f t="shared" si="5"/>
        <v>0</v>
      </c>
      <c r="O120" s="18" t="s">
        <v>450</v>
      </c>
    </row>
    <row r="121" spans="1:15" ht="18" x14ac:dyDescent="0.3">
      <c r="A121" s="11">
        <f t="shared" si="3"/>
        <v>116</v>
      </c>
      <c r="B121" s="11" t="s">
        <v>451</v>
      </c>
      <c r="C121" s="11">
        <v>10</v>
      </c>
      <c r="D121" s="11" t="s">
        <v>452</v>
      </c>
      <c r="E121" s="11" t="s">
        <v>453</v>
      </c>
      <c r="F121" s="11" t="s">
        <v>31</v>
      </c>
      <c r="G121" s="2">
        <v>0</v>
      </c>
      <c r="H121" s="2">
        <v>0</v>
      </c>
      <c r="I121" s="2">
        <v>1</v>
      </c>
      <c r="J121" s="2">
        <v>1</v>
      </c>
      <c r="K121" s="2">
        <v>1</v>
      </c>
      <c r="L121" s="12">
        <f t="shared" si="4"/>
        <v>3</v>
      </c>
      <c r="M121" s="2"/>
      <c r="N121" s="12">
        <f t="shared" si="5"/>
        <v>0</v>
      </c>
      <c r="O121" s="18" t="s">
        <v>454</v>
      </c>
    </row>
    <row r="122" spans="1:15" ht="27" x14ac:dyDescent="0.3">
      <c r="A122" s="11">
        <f t="shared" si="3"/>
        <v>117</v>
      </c>
      <c r="B122" s="11" t="s">
        <v>455</v>
      </c>
      <c r="C122" s="11" t="s">
        <v>111</v>
      </c>
      <c r="D122" s="11" t="s">
        <v>456</v>
      </c>
      <c r="E122" s="11" t="s">
        <v>457</v>
      </c>
      <c r="F122" s="11" t="s">
        <v>458</v>
      </c>
      <c r="G122" s="2">
        <v>15</v>
      </c>
      <c r="H122" s="2">
        <v>15</v>
      </c>
      <c r="I122" s="2">
        <v>15</v>
      </c>
      <c r="J122" s="2">
        <v>15</v>
      </c>
      <c r="K122" s="2">
        <v>15</v>
      </c>
      <c r="L122" s="12">
        <f t="shared" si="4"/>
        <v>75</v>
      </c>
      <c r="M122" s="2"/>
      <c r="N122" s="12">
        <f t="shared" si="5"/>
        <v>0</v>
      </c>
      <c r="O122" s="13" t="s">
        <v>459</v>
      </c>
    </row>
    <row r="123" spans="1:15" ht="45" x14ac:dyDescent="0.3">
      <c r="A123" s="11">
        <f t="shared" si="3"/>
        <v>118</v>
      </c>
      <c r="B123" s="11" t="s">
        <v>460</v>
      </c>
      <c r="C123" s="11" t="s">
        <v>111</v>
      </c>
      <c r="D123" s="16" t="s">
        <v>461</v>
      </c>
      <c r="E123" s="16" t="s">
        <v>462</v>
      </c>
      <c r="F123" s="11" t="s">
        <v>116</v>
      </c>
      <c r="G123" s="2">
        <v>3</v>
      </c>
      <c r="H123" s="2">
        <v>3</v>
      </c>
      <c r="I123" s="2">
        <v>3</v>
      </c>
      <c r="J123" s="2">
        <v>3</v>
      </c>
      <c r="K123" s="2">
        <v>3</v>
      </c>
      <c r="L123" s="12">
        <f t="shared" si="4"/>
        <v>15</v>
      </c>
      <c r="M123" s="2"/>
      <c r="N123" s="12">
        <f t="shared" si="5"/>
        <v>0</v>
      </c>
      <c r="O123" s="17" t="s">
        <v>463</v>
      </c>
    </row>
    <row r="124" spans="1:15" ht="36" x14ac:dyDescent="0.3">
      <c r="A124" s="11">
        <f t="shared" si="3"/>
        <v>119</v>
      </c>
      <c r="B124" s="11" t="s">
        <v>464</v>
      </c>
      <c r="C124" s="11" t="s">
        <v>111</v>
      </c>
      <c r="D124" s="16" t="s">
        <v>465</v>
      </c>
      <c r="E124" s="11" t="s">
        <v>466</v>
      </c>
      <c r="F124" s="11" t="s">
        <v>31</v>
      </c>
      <c r="G124" s="2">
        <v>3</v>
      </c>
      <c r="H124" s="2">
        <v>3</v>
      </c>
      <c r="I124" s="2">
        <v>3</v>
      </c>
      <c r="J124" s="2">
        <v>3</v>
      </c>
      <c r="K124" s="2">
        <v>3</v>
      </c>
      <c r="L124" s="12">
        <f t="shared" si="4"/>
        <v>15</v>
      </c>
      <c r="M124" s="2"/>
      <c r="N124" s="12">
        <f t="shared" si="5"/>
        <v>0</v>
      </c>
      <c r="O124" s="17" t="s">
        <v>467</v>
      </c>
    </row>
    <row r="125" spans="1:15" ht="36" x14ac:dyDescent="0.3">
      <c r="A125" s="11">
        <f t="shared" si="3"/>
        <v>120</v>
      </c>
      <c r="B125" s="11" t="s">
        <v>468</v>
      </c>
      <c r="C125" s="11" t="s">
        <v>111</v>
      </c>
      <c r="D125" s="16" t="s">
        <v>469</v>
      </c>
      <c r="E125" s="11" t="s">
        <v>470</v>
      </c>
      <c r="F125" s="11" t="s">
        <v>31</v>
      </c>
      <c r="G125" s="2">
        <v>3</v>
      </c>
      <c r="H125" s="2">
        <v>3</v>
      </c>
      <c r="I125" s="2">
        <v>3</v>
      </c>
      <c r="J125" s="2">
        <v>3</v>
      </c>
      <c r="K125" s="2">
        <v>3</v>
      </c>
      <c r="L125" s="12">
        <f t="shared" si="4"/>
        <v>15</v>
      </c>
      <c r="M125" s="2"/>
      <c r="N125" s="12">
        <f t="shared" si="5"/>
        <v>0</v>
      </c>
      <c r="O125" s="17" t="s">
        <v>471</v>
      </c>
    </row>
    <row r="126" spans="1:15" ht="36" x14ac:dyDescent="0.3">
      <c r="A126" s="11">
        <f t="shared" si="3"/>
        <v>121</v>
      </c>
      <c r="B126" s="11" t="s">
        <v>472</v>
      </c>
      <c r="C126" s="11" t="s">
        <v>111</v>
      </c>
      <c r="D126" s="16" t="s">
        <v>473</v>
      </c>
      <c r="E126" s="11" t="s">
        <v>474</v>
      </c>
      <c r="F126" s="11" t="s">
        <v>31</v>
      </c>
      <c r="G126" s="2">
        <v>3</v>
      </c>
      <c r="H126" s="2">
        <v>3</v>
      </c>
      <c r="I126" s="2">
        <v>3</v>
      </c>
      <c r="J126" s="2">
        <v>3</v>
      </c>
      <c r="K126" s="2">
        <v>3</v>
      </c>
      <c r="L126" s="12">
        <f t="shared" si="4"/>
        <v>15</v>
      </c>
      <c r="M126" s="2"/>
      <c r="N126" s="12">
        <f t="shared" si="5"/>
        <v>0</v>
      </c>
      <c r="O126" s="17" t="s">
        <v>475</v>
      </c>
    </row>
    <row r="127" spans="1:15" ht="54" x14ac:dyDescent="0.3">
      <c r="A127" s="11">
        <f t="shared" si="3"/>
        <v>122</v>
      </c>
      <c r="B127" s="11" t="s">
        <v>476</v>
      </c>
      <c r="C127" s="11" t="s">
        <v>111</v>
      </c>
      <c r="D127" s="11" t="s">
        <v>477</v>
      </c>
      <c r="E127" s="11" t="s">
        <v>478</v>
      </c>
      <c r="F127" s="11" t="s">
        <v>31</v>
      </c>
      <c r="G127" s="2">
        <v>3</v>
      </c>
      <c r="H127" s="2">
        <v>3</v>
      </c>
      <c r="I127" s="2">
        <v>3</v>
      </c>
      <c r="J127" s="2">
        <v>3</v>
      </c>
      <c r="K127" s="2">
        <v>3</v>
      </c>
      <c r="L127" s="12">
        <f t="shared" si="4"/>
        <v>15</v>
      </c>
      <c r="M127" s="2"/>
      <c r="N127" s="12">
        <f t="shared" si="5"/>
        <v>0</v>
      </c>
      <c r="O127" s="13" t="s">
        <v>479</v>
      </c>
    </row>
    <row r="128" spans="1:15" ht="54" x14ac:dyDescent="0.3">
      <c r="A128" s="11">
        <f t="shared" si="3"/>
        <v>123</v>
      </c>
      <c r="B128" s="11" t="s">
        <v>480</v>
      </c>
      <c r="C128" s="11" t="s">
        <v>111</v>
      </c>
      <c r="D128" s="11" t="s">
        <v>481</v>
      </c>
      <c r="E128" s="11" t="s">
        <v>482</v>
      </c>
      <c r="F128" s="11" t="s">
        <v>31</v>
      </c>
      <c r="G128" s="2">
        <v>3</v>
      </c>
      <c r="H128" s="2">
        <v>3</v>
      </c>
      <c r="I128" s="2">
        <v>3</v>
      </c>
      <c r="J128" s="2">
        <v>3</v>
      </c>
      <c r="K128" s="2">
        <v>3</v>
      </c>
      <c r="L128" s="12">
        <f t="shared" si="4"/>
        <v>15</v>
      </c>
      <c r="M128" s="2"/>
      <c r="N128" s="12">
        <f t="shared" si="5"/>
        <v>0</v>
      </c>
      <c r="O128" s="13" t="s">
        <v>483</v>
      </c>
    </row>
    <row r="129" spans="1:15" ht="54" x14ac:dyDescent="0.3">
      <c r="A129" s="11">
        <f t="shared" si="3"/>
        <v>124</v>
      </c>
      <c r="B129" s="11" t="s">
        <v>484</v>
      </c>
      <c r="C129" s="11" t="s">
        <v>111</v>
      </c>
      <c r="D129" s="11" t="s">
        <v>485</v>
      </c>
      <c r="E129" s="11" t="s">
        <v>486</v>
      </c>
      <c r="F129" s="11" t="s">
        <v>31</v>
      </c>
      <c r="G129" s="2">
        <v>3</v>
      </c>
      <c r="H129" s="2">
        <v>3</v>
      </c>
      <c r="I129" s="2">
        <v>3</v>
      </c>
      <c r="J129" s="2">
        <v>3</v>
      </c>
      <c r="K129" s="2">
        <v>3</v>
      </c>
      <c r="L129" s="12">
        <f t="shared" si="4"/>
        <v>15</v>
      </c>
      <c r="M129" s="2"/>
      <c r="N129" s="12">
        <f t="shared" si="5"/>
        <v>0</v>
      </c>
      <c r="O129" s="13" t="s">
        <v>487</v>
      </c>
    </row>
    <row r="130" spans="1:15" ht="26.15" customHeight="1" x14ac:dyDescent="0.3">
      <c r="A130" s="11">
        <f t="shared" si="3"/>
        <v>125</v>
      </c>
      <c r="B130" s="11" t="s">
        <v>488</v>
      </c>
      <c r="C130" s="23" t="s">
        <v>111</v>
      </c>
      <c r="D130" s="11" t="s">
        <v>489</v>
      </c>
      <c r="E130" s="11" t="s">
        <v>490</v>
      </c>
      <c r="F130" s="16" t="s">
        <v>491</v>
      </c>
      <c r="G130" s="2">
        <v>3</v>
      </c>
      <c r="H130" s="2">
        <v>3</v>
      </c>
      <c r="I130" s="2">
        <v>3</v>
      </c>
      <c r="J130" s="2">
        <v>3</v>
      </c>
      <c r="K130" s="2">
        <v>3</v>
      </c>
      <c r="L130" s="12">
        <f t="shared" si="4"/>
        <v>15</v>
      </c>
      <c r="M130" s="2"/>
      <c r="N130" s="12">
        <f t="shared" si="5"/>
        <v>0</v>
      </c>
      <c r="O130" s="13" t="s">
        <v>492</v>
      </c>
    </row>
    <row r="131" spans="1:15" ht="26.25" customHeight="1" x14ac:dyDescent="0.3">
      <c r="A131" s="11">
        <f t="shared" si="3"/>
        <v>126</v>
      </c>
      <c r="B131" s="11" t="s">
        <v>493</v>
      </c>
      <c r="C131" s="11" t="s">
        <v>111</v>
      </c>
      <c r="D131" s="11" t="s">
        <v>494</v>
      </c>
      <c r="E131" s="11" t="s">
        <v>495</v>
      </c>
      <c r="F131" s="11" t="s">
        <v>31</v>
      </c>
      <c r="G131" s="2">
        <v>15</v>
      </c>
      <c r="H131" s="2">
        <v>15</v>
      </c>
      <c r="I131" s="2">
        <v>15</v>
      </c>
      <c r="J131" s="2">
        <v>15</v>
      </c>
      <c r="K131" s="2">
        <v>15</v>
      </c>
      <c r="L131" s="12">
        <f t="shared" si="4"/>
        <v>75</v>
      </c>
      <c r="M131" s="2"/>
      <c r="N131" s="12">
        <f t="shared" si="5"/>
        <v>0</v>
      </c>
      <c r="O131" s="14" t="s">
        <v>496</v>
      </c>
    </row>
    <row r="132" spans="1:15" s="15" customFormat="1" ht="18" x14ac:dyDescent="0.3">
      <c r="A132" s="11">
        <f t="shared" si="3"/>
        <v>127</v>
      </c>
      <c r="B132" s="11" t="s">
        <v>497</v>
      </c>
      <c r="C132" s="11" t="s">
        <v>111</v>
      </c>
      <c r="D132" s="11" t="s">
        <v>498</v>
      </c>
      <c r="E132" s="11" t="s">
        <v>499</v>
      </c>
      <c r="F132" s="11" t="s">
        <v>116</v>
      </c>
      <c r="G132" s="2">
        <v>0</v>
      </c>
      <c r="H132" s="2">
        <v>0</v>
      </c>
      <c r="I132" s="2">
        <v>1</v>
      </c>
      <c r="J132" s="2">
        <v>1</v>
      </c>
      <c r="K132" s="2">
        <v>1</v>
      </c>
      <c r="L132" s="12">
        <f t="shared" si="4"/>
        <v>3</v>
      </c>
      <c r="M132" s="2"/>
      <c r="N132" s="12">
        <f t="shared" si="5"/>
        <v>0</v>
      </c>
      <c r="O132" s="14" t="s">
        <v>500</v>
      </c>
    </row>
    <row r="133" spans="1:15" s="15" customFormat="1" ht="18" x14ac:dyDescent="0.3">
      <c r="A133" s="11">
        <f t="shared" si="3"/>
        <v>128</v>
      </c>
      <c r="B133" s="11" t="s">
        <v>501</v>
      </c>
      <c r="C133" s="11" t="s">
        <v>111</v>
      </c>
      <c r="D133" s="11" t="s">
        <v>502</v>
      </c>
      <c r="E133" s="11" t="s">
        <v>503</v>
      </c>
      <c r="F133" s="11" t="s">
        <v>116</v>
      </c>
      <c r="G133" s="2">
        <v>0</v>
      </c>
      <c r="H133" s="2">
        <v>0</v>
      </c>
      <c r="I133" s="2">
        <v>1</v>
      </c>
      <c r="J133" s="2">
        <v>1</v>
      </c>
      <c r="K133" s="2">
        <v>1</v>
      </c>
      <c r="L133" s="12">
        <f t="shared" si="4"/>
        <v>3</v>
      </c>
      <c r="M133" s="2"/>
      <c r="N133" s="12">
        <f t="shared" si="5"/>
        <v>0</v>
      </c>
      <c r="O133" s="14" t="s">
        <v>504</v>
      </c>
    </row>
    <row r="134" spans="1:15" s="15" customFormat="1" ht="27" x14ac:dyDescent="0.3">
      <c r="A134" s="11">
        <f t="shared" si="3"/>
        <v>129</v>
      </c>
      <c r="B134" s="11" t="s">
        <v>505</v>
      </c>
      <c r="C134" s="11" t="s">
        <v>111</v>
      </c>
      <c r="D134" s="11" t="s">
        <v>506</v>
      </c>
      <c r="E134" s="11" t="s">
        <v>507</v>
      </c>
      <c r="F134" s="11" t="s">
        <v>116</v>
      </c>
      <c r="G134" s="2">
        <v>0</v>
      </c>
      <c r="H134" s="2">
        <v>0</v>
      </c>
      <c r="I134" s="2">
        <v>1</v>
      </c>
      <c r="J134" s="2">
        <v>1</v>
      </c>
      <c r="K134" s="2">
        <v>1</v>
      </c>
      <c r="L134" s="12">
        <f t="shared" si="4"/>
        <v>3</v>
      </c>
      <c r="M134" s="2"/>
      <c r="N134" s="12">
        <f t="shared" si="5"/>
        <v>0</v>
      </c>
      <c r="O134" s="14" t="s">
        <v>508</v>
      </c>
    </row>
    <row r="135" spans="1:15" ht="198" x14ac:dyDescent="0.3">
      <c r="A135" s="11">
        <f t="shared" ref="A135:A198" si="6">A134+1</f>
        <v>130</v>
      </c>
      <c r="B135" s="11" t="s">
        <v>509</v>
      </c>
      <c r="C135" s="11" t="s">
        <v>111</v>
      </c>
      <c r="D135" s="11" t="s">
        <v>510</v>
      </c>
      <c r="E135" s="11" t="s">
        <v>511</v>
      </c>
      <c r="F135" s="11" t="s">
        <v>31</v>
      </c>
      <c r="G135" s="2">
        <v>0</v>
      </c>
      <c r="H135" s="2">
        <v>0</v>
      </c>
      <c r="I135" s="2">
        <v>1</v>
      </c>
      <c r="J135" s="2">
        <v>1</v>
      </c>
      <c r="K135" s="2">
        <v>1</v>
      </c>
      <c r="L135" s="12">
        <f t="shared" ref="L135:L198" si="7">SUM(G135:K135)</f>
        <v>3</v>
      </c>
      <c r="M135" s="2"/>
      <c r="N135" s="12">
        <f t="shared" ref="N135:N198" si="8">ROUNDUP(L135*M135,2)</f>
        <v>0</v>
      </c>
      <c r="O135" s="13" t="s">
        <v>512</v>
      </c>
    </row>
    <row r="136" spans="1:15" ht="221.25" customHeight="1" x14ac:dyDescent="0.3">
      <c r="A136" s="11">
        <f t="shared" si="6"/>
        <v>131</v>
      </c>
      <c r="B136" s="11" t="s">
        <v>513</v>
      </c>
      <c r="C136" s="11" t="s">
        <v>111</v>
      </c>
      <c r="D136" s="11" t="s">
        <v>514</v>
      </c>
      <c r="E136" s="11" t="s">
        <v>515</v>
      </c>
      <c r="F136" s="11" t="s">
        <v>31</v>
      </c>
      <c r="G136" s="2">
        <v>0</v>
      </c>
      <c r="H136" s="2">
        <v>0</v>
      </c>
      <c r="I136" s="2">
        <v>1</v>
      </c>
      <c r="J136" s="2">
        <v>1</v>
      </c>
      <c r="K136" s="2">
        <v>1</v>
      </c>
      <c r="L136" s="12">
        <f t="shared" si="7"/>
        <v>3</v>
      </c>
      <c r="M136" s="2"/>
      <c r="N136" s="12">
        <f t="shared" si="8"/>
        <v>0</v>
      </c>
      <c r="O136" s="13" t="s">
        <v>516</v>
      </c>
    </row>
    <row r="137" spans="1:15" ht="18" x14ac:dyDescent="0.3">
      <c r="A137" s="11">
        <f t="shared" si="6"/>
        <v>132</v>
      </c>
      <c r="B137" s="11" t="s">
        <v>517</v>
      </c>
      <c r="C137" s="11" t="s">
        <v>111</v>
      </c>
      <c r="D137" s="11" t="s">
        <v>518</v>
      </c>
      <c r="E137" s="11" t="s">
        <v>519</v>
      </c>
      <c r="F137" s="11" t="s">
        <v>31</v>
      </c>
      <c r="G137" s="2">
        <v>0</v>
      </c>
      <c r="H137" s="2">
        <v>0</v>
      </c>
      <c r="I137" s="2">
        <v>1</v>
      </c>
      <c r="J137" s="2">
        <v>1</v>
      </c>
      <c r="K137" s="2">
        <v>1</v>
      </c>
      <c r="L137" s="12">
        <f t="shared" si="7"/>
        <v>3</v>
      </c>
      <c r="M137" s="2"/>
      <c r="N137" s="12">
        <f t="shared" si="8"/>
        <v>0</v>
      </c>
      <c r="O137" s="13" t="s">
        <v>520</v>
      </c>
    </row>
    <row r="138" spans="1:15" ht="18" x14ac:dyDescent="0.3">
      <c r="A138" s="11">
        <f t="shared" si="6"/>
        <v>133</v>
      </c>
      <c r="B138" s="11" t="s">
        <v>521</v>
      </c>
      <c r="C138" s="11" t="s">
        <v>111</v>
      </c>
      <c r="D138" s="11" t="s">
        <v>522</v>
      </c>
      <c r="E138" s="11" t="s">
        <v>523</v>
      </c>
      <c r="F138" s="11" t="s">
        <v>31</v>
      </c>
      <c r="G138" s="2">
        <v>15</v>
      </c>
      <c r="H138" s="2">
        <v>15</v>
      </c>
      <c r="I138" s="2">
        <v>15</v>
      </c>
      <c r="J138" s="2">
        <v>15</v>
      </c>
      <c r="K138" s="2">
        <v>15</v>
      </c>
      <c r="L138" s="12">
        <f t="shared" si="7"/>
        <v>75</v>
      </c>
      <c r="M138" s="2"/>
      <c r="N138" s="12">
        <f t="shared" si="8"/>
        <v>0</v>
      </c>
      <c r="O138" s="13" t="s">
        <v>524</v>
      </c>
    </row>
    <row r="139" spans="1:15" ht="18" x14ac:dyDescent="0.3">
      <c r="A139" s="11">
        <f t="shared" si="6"/>
        <v>134</v>
      </c>
      <c r="B139" s="11" t="s">
        <v>525</v>
      </c>
      <c r="C139" s="11" t="s">
        <v>111</v>
      </c>
      <c r="D139" s="11" t="s">
        <v>526</v>
      </c>
      <c r="E139" s="11" t="s">
        <v>527</v>
      </c>
      <c r="F139" s="11" t="s">
        <v>31</v>
      </c>
      <c r="G139" s="2">
        <v>0</v>
      </c>
      <c r="H139" s="2">
        <v>0</v>
      </c>
      <c r="I139" s="2">
        <v>1</v>
      </c>
      <c r="J139" s="2">
        <v>1</v>
      </c>
      <c r="K139" s="2">
        <v>1</v>
      </c>
      <c r="L139" s="12">
        <f t="shared" si="7"/>
        <v>3</v>
      </c>
      <c r="M139" s="2"/>
      <c r="N139" s="12">
        <f t="shared" si="8"/>
        <v>0</v>
      </c>
      <c r="O139" s="13" t="s">
        <v>528</v>
      </c>
    </row>
    <row r="140" spans="1:15" ht="198" x14ac:dyDescent="0.3">
      <c r="A140" s="11">
        <f t="shared" si="6"/>
        <v>135</v>
      </c>
      <c r="B140" s="11" t="s">
        <v>529</v>
      </c>
      <c r="C140" s="11" t="s">
        <v>111</v>
      </c>
      <c r="D140" s="11" t="s">
        <v>530</v>
      </c>
      <c r="E140" s="11" t="s">
        <v>531</v>
      </c>
      <c r="F140" s="11" t="s">
        <v>31</v>
      </c>
      <c r="G140" s="2">
        <v>0</v>
      </c>
      <c r="H140" s="2">
        <v>0</v>
      </c>
      <c r="I140" s="2">
        <v>1</v>
      </c>
      <c r="J140" s="2">
        <v>1</v>
      </c>
      <c r="K140" s="2">
        <v>1</v>
      </c>
      <c r="L140" s="12">
        <f t="shared" si="7"/>
        <v>3</v>
      </c>
      <c r="M140" s="2"/>
      <c r="N140" s="12">
        <f t="shared" si="8"/>
        <v>0</v>
      </c>
      <c r="O140" s="13" t="s">
        <v>532</v>
      </c>
    </row>
    <row r="141" spans="1:15" ht="205.5" customHeight="1" x14ac:dyDescent="0.3">
      <c r="A141" s="11">
        <f t="shared" si="6"/>
        <v>136</v>
      </c>
      <c r="B141" s="11" t="s">
        <v>533</v>
      </c>
      <c r="C141" s="11" t="s">
        <v>111</v>
      </c>
      <c r="D141" s="11" t="s">
        <v>534</v>
      </c>
      <c r="E141" s="11" t="s">
        <v>535</v>
      </c>
      <c r="F141" s="11" t="s">
        <v>31</v>
      </c>
      <c r="G141" s="2">
        <v>2</v>
      </c>
      <c r="H141" s="2">
        <v>2</v>
      </c>
      <c r="I141" s="2">
        <v>2</v>
      </c>
      <c r="J141" s="2">
        <v>2</v>
      </c>
      <c r="K141" s="2">
        <v>2</v>
      </c>
      <c r="L141" s="12">
        <f t="shared" si="7"/>
        <v>10</v>
      </c>
      <c r="M141" s="2"/>
      <c r="N141" s="12">
        <f t="shared" si="8"/>
        <v>0</v>
      </c>
      <c r="O141" s="13" t="s">
        <v>532</v>
      </c>
    </row>
    <row r="142" spans="1:15" ht="18" x14ac:dyDescent="0.3">
      <c r="A142" s="11">
        <f t="shared" si="6"/>
        <v>137</v>
      </c>
      <c r="B142" s="11" t="s">
        <v>536</v>
      </c>
      <c r="C142" s="11" t="s">
        <v>111</v>
      </c>
      <c r="D142" s="11" t="s">
        <v>537</v>
      </c>
      <c r="E142" s="11" t="s">
        <v>538</v>
      </c>
      <c r="F142" s="11" t="s">
        <v>31</v>
      </c>
      <c r="G142" s="2">
        <v>2</v>
      </c>
      <c r="H142" s="2">
        <v>2</v>
      </c>
      <c r="I142" s="2">
        <v>2</v>
      </c>
      <c r="J142" s="2">
        <v>2</v>
      </c>
      <c r="K142" s="2">
        <v>2</v>
      </c>
      <c r="L142" s="12">
        <f t="shared" si="7"/>
        <v>10</v>
      </c>
      <c r="M142" s="2"/>
      <c r="N142" s="12">
        <f t="shared" si="8"/>
        <v>0</v>
      </c>
      <c r="O142" s="13" t="s">
        <v>524</v>
      </c>
    </row>
    <row r="143" spans="1:15" ht="54" customHeight="1" x14ac:dyDescent="0.3">
      <c r="A143" s="11">
        <f t="shared" si="6"/>
        <v>138</v>
      </c>
      <c r="B143" s="11" t="s">
        <v>539</v>
      </c>
      <c r="C143" s="11" t="s">
        <v>111</v>
      </c>
      <c r="D143" s="11" t="s">
        <v>540</v>
      </c>
      <c r="E143" s="11" t="s">
        <v>541</v>
      </c>
      <c r="F143" s="11" t="s">
        <v>116</v>
      </c>
      <c r="G143" s="2">
        <v>8</v>
      </c>
      <c r="H143" s="2">
        <v>10</v>
      </c>
      <c r="I143" s="2">
        <v>10</v>
      </c>
      <c r="J143" s="2">
        <v>10</v>
      </c>
      <c r="K143" s="2">
        <v>10</v>
      </c>
      <c r="L143" s="12">
        <f t="shared" si="7"/>
        <v>48</v>
      </c>
      <c r="M143" s="2"/>
      <c r="N143" s="12">
        <f t="shared" si="8"/>
        <v>0</v>
      </c>
      <c r="O143" s="13" t="s">
        <v>542</v>
      </c>
    </row>
    <row r="144" spans="1:15" s="8" customFormat="1" ht="18" x14ac:dyDescent="0.2">
      <c r="A144" s="11">
        <f t="shared" si="6"/>
        <v>139</v>
      </c>
      <c r="B144" s="11" t="s">
        <v>543</v>
      </c>
      <c r="C144" s="11" t="s">
        <v>544</v>
      </c>
      <c r="D144" s="11" t="s">
        <v>545</v>
      </c>
      <c r="E144" s="11" t="s">
        <v>545</v>
      </c>
      <c r="F144" s="11" t="s">
        <v>31</v>
      </c>
      <c r="G144" s="2">
        <v>10</v>
      </c>
      <c r="H144" s="2">
        <v>10</v>
      </c>
      <c r="I144" s="2">
        <v>10</v>
      </c>
      <c r="J144" s="2">
        <v>10</v>
      </c>
      <c r="K144" s="2">
        <v>10</v>
      </c>
      <c r="L144" s="12">
        <f t="shared" si="7"/>
        <v>50</v>
      </c>
      <c r="M144" s="2"/>
      <c r="N144" s="12">
        <f t="shared" si="8"/>
        <v>0</v>
      </c>
      <c r="O144" s="13" t="s">
        <v>546</v>
      </c>
    </row>
    <row r="145" spans="1:15" s="15" customFormat="1" ht="27" x14ac:dyDescent="0.3">
      <c r="A145" s="11">
        <f t="shared" si="6"/>
        <v>140</v>
      </c>
      <c r="B145" s="11" t="s">
        <v>547</v>
      </c>
      <c r="C145" s="11" t="s">
        <v>544</v>
      </c>
      <c r="D145" s="11" t="s">
        <v>548</v>
      </c>
      <c r="E145" s="11" t="s">
        <v>548</v>
      </c>
      <c r="F145" s="11" t="s">
        <v>31</v>
      </c>
      <c r="G145" s="2">
        <v>20</v>
      </c>
      <c r="H145" s="2">
        <v>18</v>
      </c>
      <c r="I145" s="2">
        <v>18</v>
      </c>
      <c r="J145" s="2">
        <v>18</v>
      </c>
      <c r="K145" s="2">
        <v>18</v>
      </c>
      <c r="L145" s="12">
        <f t="shared" si="7"/>
        <v>92</v>
      </c>
      <c r="M145" s="2"/>
      <c r="N145" s="12">
        <f t="shared" si="8"/>
        <v>0</v>
      </c>
      <c r="O145" s="14" t="s">
        <v>549</v>
      </c>
    </row>
    <row r="146" spans="1:15" s="19" customFormat="1" ht="18" x14ac:dyDescent="0.3">
      <c r="A146" s="11">
        <f t="shared" si="6"/>
        <v>141</v>
      </c>
      <c r="B146" s="16" t="s">
        <v>550</v>
      </c>
      <c r="C146" s="11" t="s">
        <v>544</v>
      </c>
      <c r="D146" s="16" t="s">
        <v>551</v>
      </c>
      <c r="E146" s="16" t="s">
        <v>551</v>
      </c>
      <c r="F146" s="11" t="s">
        <v>31</v>
      </c>
      <c r="G146" s="2">
        <v>5</v>
      </c>
      <c r="H146" s="2">
        <v>5</v>
      </c>
      <c r="I146" s="2">
        <v>5</v>
      </c>
      <c r="J146" s="2">
        <v>5</v>
      </c>
      <c r="K146" s="2">
        <v>5</v>
      </c>
      <c r="L146" s="12">
        <f t="shared" si="7"/>
        <v>25</v>
      </c>
      <c r="M146" s="2"/>
      <c r="N146" s="12">
        <f t="shared" si="8"/>
        <v>0</v>
      </c>
      <c r="O146" s="17" t="s">
        <v>552</v>
      </c>
    </row>
    <row r="147" spans="1:15" x14ac:dyDescent="0.3">
      <c r="A147" s="11">
        <f t="shared" si="6"/>
        <v>142</v>
      </c>
      <c r="B147" s="11" t="s">
        <v>553</v>
      </c>
      <c r="C147" s="11">
        <v>0.4</v>
      </c>
      <c r="D147" s="11" t="s">
        <v>554</v>
      </c>
      <c r="E147" s="11" t="s">
        <v>554</v>
      </c>
      <c r="F147" s="11" t="s">
        <v>31</v>
      </c>
      <c r="G147" s="2">
        <v>5</v>
      </c>
      <c r="H147" s="2">
        <v>5</v>
      </c>
      <c r="I147" s="2">
        <v>5</v>
      </c>
      <c r="J147" s="2">
        <v>5</v>
      </c>
      <c r="K147" s="2">
        <v>5</v>
      </c>
      <c r="L147" s="12">
        <f t="shared" si="7"/>
        <v>25</v>
      </c>
      <c r="M147" s="2"/>
      <c r="N147" s="12">
        <f t="shared" si="8"/>
        <v>0</v>
      </c>
      <c r="O147" s="13" t="s">
        <v>555</v>
      </c>
    </row>
    <row r="148" spans="1:15" x14ac:dyDescent="0.3">
      <c r="A148" s="11">
        <f t="shared" si="6"/>
        <v>143</v>
      </c>
      <c r="B148" s="11" t="s">
        <v>556</v>
      </c>
      <c r="C148" s="11">
        <v>10</v>
      </c>
      <c r="D148" s="11" t="s">
        <v>554</v>
      </c>
      <c r="E148" s="11" t="s">
        <v>554</v>
      </c>
      <c r="F148" s="11" t="s">
        <v>31</v>
      </c>
      <c r="G148" s="2">
        <v>5</v>
      </c>
      <c r="H148" s="2">
        <v>5</v>
      </c>
      <c r="I148" s="2">
        <v>5</v>
      </c>
      <c r="J148" s="2">
        <v>5</v>
      </c>
      <c r="K148" s="2">
        <v>5</v>
      </c>
      <c r="L148" s="12">
        <f t="shared" si="7"/>
        <v>25</v>
      </c>
      <c r="M148" s="2"/>
      <c r="N148" s="12">
        <f t="shared" si="8"/>
        <v>0</v>
      </c>
      <c r="O148" s="13" t="s">
        <v>557</v>
      </c>
    </row>
    <row r="149" spans="1:15" x14ac:dyDescent="0.3">
      <c r="A149" s="11">
        <f t="shared" si="6"/>
        <v>144</v>
      </c>
      <c r="B149" s="11" t="s">
        <v>558</v>
      </c>
      <c r="C149" s="11">
        <v>10</v>
      </c>
      <c r="D149" s="16" t="s">
        <v>559</v>
      </c>
      <c r="E149" s="16" t="s">
        <v>559</v>
      </c>
      <c r="F149" s="11" t="s">
        <v>31</v>
      </c>
      <c r="G149" s="2">
        <v>5</v>
      </c>
      <c r="H149" s="2">
        <v>5</v>
      </c>
      <c r="I149" s="2">
        <v>5</v>
      </c>
      <c r="J149" s="2">
        <v>5</v>
      </c>
      <c r="K149" s="2">
        <v>5</v>
      </c>
      <c r="L149" s="12">
        <f t="shared" si="7"/>
        <v>25</v>
      </c>
      <c r="M149" s="2"/>
      <c r="N149" s="12">
        <f t="shared" si="8"/>
        <v>0</v>
      </c>
      <c r="O149" s="13" t="s">
        <v>560</v>
      </c>
    </row>
    <row r="150" spans="1:15" ht="27" x14ac:dyDescent="0.3">
      <c r="A150" s="11">
        <f t="shared" si="6"/>
        <v>145</v>
      </c>
      <c r="B150" s="11" t="s">
        <v>561</v>
      </c>
      <c r="C150" s="11" t="s">
        <v>111</v>
      </c>
      <c r="D150" s="11" t="s">
        <v>562</v>
      </c>
      <c r="E150" s="11" t="s">
        <v>563</v>
      </c>
      <c r="F150" s="11" t="s">
        <v>564</v>
      </c>
      <c r="G150" s="2">
        <v>100</v>
      </c>
      <c r="H150" s="2">
        <v>100</v>
      </c>
      <c r="I150" s="2">
        <v>100</v>
      </c>
      <c r="J150" s="2">
        <v>100</v>
      </c>
      <c r="K150" s="2">
        <v>100</v>
      </c>
      <c r="L150" s="12">
        <f t="shared" si="7"/>
        <v>500</v>
      </c>
      <c r="M150" s="2"/>
      <c r="N150" s="12">
        <f t="shared" si="8"/>
        <v>0</v>
      </c>
      <c r="O150" s="13" t="s">
        <v>565</v>
      </c>
    </row>
    <row r="151" spans="1:15" ht="36" x14ac:dyDescent="0.3">
      <c r="A151" s="11">
        <f t="shared" si="6"/>
        <v>146</v>
      </c>
      <c r="B151" s="11" t="s">
        <v>566</v>
      </c>
      <c r="C151" s="11" t="s">
        <v>111</v>
      </c>
      <c r="D151" s="11" t="s">
        <v>567</v>
      </c>
      <c r="E151" s="11" t="s">
        <v>568</v>
      </c>
      <c r="F151" s="11" t="s">
        <v>564</v>
      </c>
      <c r="G151" s="2">
        <v>100</v>
      </c>
      <c r="H151" s="2">
        <v>100</v>
      </c>
      <c r="I151" s="2">
        <v>100</v>
      </c>
      <c r="J151" s="2">
        <v>100</v>
      </c>
      <c r="K151" s="2">
        <v>100</v>
      </c>
      <c r="L151" s="12">
        <f t="shared" si="7"/>
        <v>500</v>
      </c>
      <c r="M151" s="2"/>
      <c r="N151" s="12">
        <f t="shared" si="8"/>
        <v>0</v>
      </c>
      <c r="O151" s="13" t="s">
        <v>569</v>
      </c>
    </row>
    <row r="152" spans="1:15" ht="27" x14ac:dyDescent="0.3">
      <c r="A152" s="11">
        <f t="shared" si="6"/>
        <v>147</v>
      </c>
      <c r="B152" s="11" t="s">
        <v>570</v>
      </c>
      <c r="C152" s="11">
        <v>0.4</v>
      </c>
      <c r="D152" s="11" t="s">
        <v>571</v>
      </c>
      <c r="E152" s="11" t="s">
        <v>572</v>
      </c>
      <c r="F152" s="11" t="s">
        <v>31</v>
      </c>
      <c r="G152" s="2">
        <v>5</v>
      </c>
      <c r="H152" s="2">
        <v>5</v>
      </c>
      <c r="I152" s="2">
        <v>5</v>
      </c>
      <c r="J152" s="2">
        <v>5</v>
      </c>
      <c r="K152" s="2">
        <v>5</v>
      </c>
      <c r="L152" s="12">
        <f t="shared" si="7"/>
        <v>25</v>
      </c>
      <c r="M152" s="2"/>
      <c r="N152" s="12">
        <f t="shared" si="8"/>
        <v>0</v>
      </c>
      <c r="O152" s="13" t="s">
        <v>573</v>
      </c>
    </row>
    <row r="153" spans="1:15" ht="27" x14ac:dyDescent="0.3">
      <c r="A153" s="11">
        <f t="shared" si="6"/>
        <v>148</v>
      </c>
      <c r="B153" s="16" t="s">
        <v>574</v>
      </c>
      <c r="C153" s="16">
        <v>10</v>
      </c>
      <c r="D153" s="16" t="s">
        <v>575</v>
      </c>
      <c r="E153" s="16" t="s">
        <v>576</v>
      </c>
      <c r="F153" s="16" t="s">
        <v>31</v>
      </c>
      <c r="G153" s="2">
        <v>5</v>
      </c>
      <c r="H153" s="2">
        <v>5</v>
      </c>
      <c r="I153" s="2">
        <v>5</v>
      </c>
      <c r="J153" s="2">
        <v>5</v>
      </c>
      <c r="K153" s="2">
        <v>5</v>
      </c>
      <c r="L153" s="12">
        <f t="shared" si="7"/>
        <v>25</v>
      </c>
      <c r="M153" s="2"/>
      <c r="N153" s="12">
        <f t="shared" si="8"/>
        <v>0</v>
      </c>
      <c r="O153" s="13" t="s">
        <v>573</v>
      </c>
    </row>
    <row r="154" spans="1:15" x14ac:dyDescent="0.3">
      <c r="A154" s="11">
        <f t="shared" si="6"/>
        <v>149</v>
      </c>
      <c r="B154" s="11" t="s">
        <v>577</v>
      </c>
      <c r="C154" s="11" t="s">
        <v>111</v>
      </c>
      <c r="D154" s="11" t="s">
        <v>578</v>
      </c>
      <c r="E154" s="11" t="s">
        <v>578</v>
      </c>
      <c r="F154" s="11" t="s">
        <v>31</v>
      </c>
      <c r="G154" s="2">
        <v>5</v>
      </c>
      <c r="H154" s="2">
        <v>5</v>
      </c>
      <c r="I154" s="2">
        <v>5</v>
      </c>
      <c r="J154" s="2">
        <v>5</v>
      </c>
      <c r="K154" s="2">
        <v>5</v>
      </c>
      <c r="L154" s="12">
        <f t="shared" si="7"/>
        <v>25</v>
      </c>
      <c r="M154" s="2"/>
      <c r="N154" s="12">
        <f t="shared" si="8"/>
        <v>0</v>
      </c>
      <c r="O154" s="13" t="s">
        <v>579</v>
      </c>
    </row>
    <row r="155" spans="1:15" x14ac:dyDescent="0.3">
      <c r="A155" s="11">
        <f t="shared" si="6"/>
        <v>150</v>
      </c>
      <c r="B155" s="11" t="s">
        <v>580</v>
      </c>
      <c r="C155" s="11" t="s">
        <v>111</v>
      </c>
      <c r="D155" s="11" t="s">
        <v>581</v>
      </c>
      <c r="E155" s="11" t="s">
        <v>581</v>
      </c>
      <c r="F155" s="11" t="s">
        <v>564</v>
      </c>
      <c r="G155" s="2">
        <v>5</v>
      </c>
      <c r="H155" s="2">
        <v>5</v>
      </c>
      <c r="I155" s="2">
        <v>5</v>
      </c>
      <c r="J155" s="2">
        <v>5</v>
      </c>
      <c r="K155" s="2">
        <v>5</v>
      </c>
      <c r="L155" s="12">
        <f t="shared" si="7"/>
        <v>25</v>
      </c>
      <c r="M155" s="2"/>
      <c r="N155" s="12">
        <f t="shared" si="8"/>
        <v>0</v>
      </c>
      <c r="O155" s="13" t="s">
        <v>582</v>
      </c>
    </row>
    <row r="156" spans="1:15" ht="18" x14ac:dyDescent="0.3">
      <c r="A156" s="11">
        <f t="shared" si="6"/>
        <v>151</v>
      </c>
      <c r="B156" s="11" t="s">
        <v>583</v>
      </c>
      <c r="C156" s="11" t="s">
        <v>111</v>
      </c>
      <c r="D156" s="11" t="s">
        <v>584</v>
      </c>
      <c r="E156" s="11" t="s">
        <v>585</v>
      </c>
      <c r="F156" s="11" t="s">
        <v>31</v>
      </c>
      <c r="G156" s="2">
        <v>5</v>
      </c>
      <c r="H156" s="2">
        <v>5</v>
      </c>
      <c r="I156" s="2">
        <v>5</v>
      </c>
      <c r="J156" s="2">
        <v>5</v>
      </c>
      <c r="K156" s="2">
        <v>5</v>
      </c>
      <c r="L156" s="12">
        <f t="shared" si="7"/>
        <v>25</v>
      </c>
      <c r="M156" s="2"/>
      <c r="N156" s="12">
        <f t="shared" si="8"/>
        <v>0</v>
      </c>
      <c r="O156" s="13" t="s">
        <v>586</v>
      </c>
    </row>
    <row r="157" spans="1:15" ht="18" x14ac:dyDescent="0.3">
      <c r="A157" s="11">
        <f t="shared" si="6"/>
        <v>152</v>
      </c>
      <c r="B157" s="11" t="s">
        <v>587</v>
      </c>
      <c r="C157" s="16" t="s">
        <v>111</v>
      </c>
      <c r="D157" s="16" t="s">
        <v>588</v>
      </c>
      <c r="E157" s="16" t="s">
        <v>589</v>
      </c>
      <c r="F157" s="16" t="s">
        <v>31</v>
      </c>
      <c r="G157" s="2">
        <v>5</v>
      </c>
      <c r="H157" s="2">
        <v>5</v>
      </c>
      <c r="I157" s="2">
        <v>5</v>
      </c>
      <c r="J157" s="2">
        <v>5</v>
      </c>
      <c r="K157" s="2">
        <v>5</v>
      </c>
      <c r="L157" s="12">
        <f t="shared" si="7"/>
        <v>25</v>
      </c>
      <c r="M157" s="2"/>
      <c r="N157" s="12">
        <f t="shared" si="8"/>
        <v>0</v>
      </c>
      <c r="O157" s="17" t="s">
        <v>590</v>
      </c>
    </row>
    <row r="158" spans="1:15" ht="36" x14ac:dyDescent="0.3">
      <c r="A158" s="11">
        <f t="shared" si="6"/>
        <v>153</v>
      </c>
      <c r="B158" s="11" t="s">
        <v>591</v>
      </c>
      <c r="C158" s="11">
        <v>110</v>
      </c>
      <c r="D158" s="11" t="s">
        <v>592</v>
      </c>
      <c r="E158" s="11" t="s">
        <v>593</v>
      </c>
      <c r="F158" s="11" t="s">
        <v>594</v>
      </c>
      <c r="G158" s="2">
        <v>8</v>
      </c>
      <c r="H158" s="2">
        <v>7</v>
      </c>
      <c r="I158" s="2">
        <v>6</v>
      </c>
      <c r="J158" s="2">
        <v>6</v>
      </c>
      <c r="K158" s="2">
        <v>6</v>
      </c>
      <c r="L158" s="12">
        <f t="shared" si="7"/>
        <v>33</v>
      </c>
      <c r="M158" s="2"/>
      <c r="N158" s="12">
        <f t="shared" si="8"/>
        <v>0</v>
      </c>
      <c r="O158" s="13" t="s">
        <v>595</v>
      </c>
    </row>
    <row r="159" spans="1:15" ht="36" x14ac:dyDescent="0.3">
      <c r="A159" s="11">
        <f t="shared" si="6"/>
        <v>154</v>
      </c>
      <c r="B159" s="11" t="s">
        <v>596</v>
      </c>
      <c r="C159" s="11">
        <v>330</v>
      </c>
      <c r="D159" s="11" t="s">
        <v>597</v>
      </c>
      <c r="E159" s="11" t="s">
        <v>598</v>
      </c>
      <c r="F159" s="11" t="s">
        <v>594</v>
      </c>
      <c r="G159" s="2">
        <v>10</v>
      </c>
      <c r="H159" s="2">
        <v>10</v>
      </c>
      <c r="I159" s="2">
        <v>10</v>
      </c>
      <c r="J159" s="2">
        <v>10</v>
      </c>
      <c r="K159" s="2">
        <v>10</v>
      </c>
      <c r="L159" s="12">
        <f t="shared" si="7"/>
        <v>50</v>
      </c>
      <c r="M159" s="2"/>
      <c r="N159" s="12">
        <f t="shared" si="8"/>
        <v>0</v>
      </c>
      <c r="O159" s="13" t="s">
        <v>599</v>
      </c>
    </row>
    <row r="160" spans="1:15" ht="18" x14ac:dyDescent="0.3">
      <c r="A160" s="11">
        <f t="shared" si="6"/>
        <v>155</v>
      </c>
      <c r="B160" s="11" t="s">
        <v>600</v>
      </c>
      <c r="C160" s="11" t="s">
        <v>111</v>
      </c>
      <c r="D160" s="11" t="s">
        <v>601</v>
      </c>
      <c r="E160" s="11" t="s">
        <v>601</v>
      </c>
      <c r="F160" s="11" t="s">
        <v>31</v>
      </c>
      <c r="G160" s="2">
        <v>10</v>
      </c>
      <c r="H160" s="2">
        <v>10</v>
      </c>
      <c r="I160" s="2">
        <v>10</v>
      </c>
      <c r="J160" s="2">
        <v>10</v>
      </c>
      <c r="K160" s="2">
        <v>10</v>
      </c>
      <c r="L160" s="12">
        <f t="shared" si="7"/>
        <v>50</v>
      </c>
      <c r="M160" s="2"/>
      <c r="N160" s="12">
        <f t="shared" si="8"/>
        <v>0</v>
      </c>
      <c r="O160" s="13" t="s">
        <v>602</v>
      </c>
    </row>
    <row r="161" spans="1:15" ht="27" x14ac:dyDescent="0.3">
      <c r="A161" s="11">
        <f t="shared" si="6"/>
        <v>156</v>
      </c>
      <c r="B161" s="11" t="s">
        <v>603</v>
      </c>
      <c r="C161" s="11" t="s">
        <v>111</v>
      </c>
      <c r="D161" s="11" t="s">
        <v>604</v>
      </c>
      <c r="E161" s="11" t="s">
        <v>604</v>
      </c>
      <c r="F161" s="11" t="s">
        <v>31</v>
      </c>
      <c r="G161" s="2">
        <v>13</v>
      </c>
      <c r="H161" s="2">
        <v>13</v>
      </c>
      <c r="I161" s="2">
        <v>13</v>
      </c>
      <c r="J161" s="2">
        <v>13</v>
      </c>
      <c r="K161" s="2">
        <v>13</v>
      </c>
      <c r="L161" s="12">
        <f t="shared" si="7"/>
        <v>65</v>
      </c>
      <c r="M161" s="2"/>
      <c r="N161" s="12">
        <f t="shared" si="8"/>
        <v>0</v>
      </c>
      <c r="O161" s="13" t="s">
        <v>605</v>
      </c>
    </row>
    <row r="162" spans="1:15" s="15" customFormat="1" ht="18" x14ac:dyDescent="0.3">
      <c r="A162" s="11">
        <f t="shared" si="6"/>
        <v>157</v>
      </c>
      <c r="B162" s="11" t="s">
        <v>606</v>
      </c>
      <c r="C162" s="11" t="s">
        <v>111</v>
      </c>
      <c r="D162" s="11" t="s">
        <v>607</v>
      </c>
      <c r="E162" s="11" t="s">
        <v>608</v>
      </c>
      <c r="F162" s="11" t="s">
        <v>31</v>
      </c>
      <c r="G162" s="2">
        <v>10</v>
      </c>
      <c r="H162" s="2">
        <v>10</v>
      </c>
      <c r="I162" s="2">
        <v>10</v>
      </c>
      <c r="J162" s="2">
        <v>10</v>
      </c>
      <c r="K162" s="2">
        <v>10</v>
      </c>
      <c r="L162" s="12">
        <f t="shared" si="7"/>
        <v>50</v>
      </c>
      <c r="M162" s="2"/>
      <c r="N162" s="12">
        <f t="shared" si="8"/>
        <v>0</v>
      </c>
      <c r="O162" s="14" t="s">
        <v>609</v>
      </c>
    </row>
    <row r="163" spans="1:15" x14ac:dyDescent="0.3">
      <c r="A163" s="11">
        <f t="shared" si="6"/>
        <v>158</v>
      </c>
      <c r="B163" s="11" t="s">
        <v>610</v>
      </c>
      <c r="C163" s="16" t="s">
        <v>544</v>
      </c>
      <c r="D163" s="16" t="s">
        <v>611</v>
      </c>
      <c r="E163" s="16" t="s">
        <v>611</v>
      </c>
      <c r="F163" s="16" t="s">
        <v>31</v>
      </c>
      <c r="G163" s="2">
        <v>20</v>
      </c>
      <c r="H163" s="2">
        <v>20</v>
      </c>
      <c r="I163" s="2">
        <v>20</v>
      </c>
      <c r="J163" s="2">
        <v>20</v>
      </c>
      <c r="K163" s="2">
        <v>20</v>
      </c>
      <c r="L163" s="12">
        <f t="shared" si="7"/>
        <v>100</v>
      </c>
      <c r="M163" s="2"/>
      <c r="N163" s="12">
        <f t="shared" si="8"/>
        <v>0</v>
      </c>
      <c r="O163" s="13" t="s">
        <v>612</v>
      </c>
    </row>
    <row r="164" spans="1:15" ht="18" x14ac:dyDescent="0.3">
      <c r="A164" s="11">
        <f t="shared" si="6"/>
        <v>159</v>
      </c>
      <c r="B164" s="11" t="s">
        <v>613</v>
      </c>
      <c r="C164" s="11" t="s">
        <v>111</v>
      </c>
      <c r="D164" s="11" t="s">
        <v>614</v>
      </c>
      <c r="E164" s="11" t="s">
        <v>614</v>
      </c>
      <c r="F164" s="11" t="s">
        <v>31</v>
      </c>
      <c r="G164" s="2">
        <v>5</v>
      </c>
      <c r="H164" s="2">
        <v>5</v>
      </c>
      <c r="I164" s="2">
        <v>5</v>
      </c>
      <c r="J164" s="2">
        <v>5</v>
      </c>
      <c r="K164" s="2">
        <v>5</v>
      </c>
      <c r="L164" s="12">
        <f t="shared" si="7"/>
        <v>25</v>
      </c>
      <c r="M164" s="2"/>
      <c r="N164" s="12">
        <f t="shared" si="8"/>
        <v>0</v>
      </c>
      <c r="O164" s="13" t="s">
        <v>615</v>
      </c>
    </row>
    <row r="165" spans="1:15" s="8" customFormat="1" ht="18" x14ac:dyDescent="0.2">
      <c r="A165" s="11">
        <f t="shared" si="6"/>
        <v>160</v>
      </c>
      <c r="B165" s="11" t="s">
        <v>616</v>
      </c>
      <c r="C165" s="16" t="s">
        <v>111</v>
      </c>
      <c r="D165" s="16" t="s">
        <v>617</v>
      </c>
      <c r="E165" s="16" t="s">
        <v>617</v>
      </c>
      <c r="F165" s="16" t="s">
        <v>31</v>
      </c>
      <c r="G165" s="2">
        <v>30</v>
      </c>
      <c r="H165" s="2">
        <v>30</v>
      </c>
      <c r="I165" s="2">
        <v>30</v>
      </c>
      <c r="J165" s="2">
        <v>30</v>
      </c>
      <c r="K165" s="2">
        <v>30</v>
      </c>
      <c r="L165" s="12">
        <f t="shared" si="7"/>
        <v>150</v>
      </c>
      <c r="M165" s="2"/>
      <c r="N165" s="12">
        <f t="shared" si="8"/>
        <v>0</v>
      </c>
      <c r="O165" s="17" t="s">
        <v>618</v>
      </c>
    </row>
    <row r="166" spans="1:15" ht="89.5" customHeight="1" x14ac:dyDescent="0.3">
      <c r="A166" s="11">
        <f t="shared" si="6"/>
        <v>161</v>
      </c>
      <c r="B166" s="11" t="s">
        <v>619</v>
      </c>
      <c r="C166" s="11">
        <v>110</v>
      </c>
      <c r="D166" s="11" t="s">
        <v>620</v>
      </c>
      <c r="E166" s="11" t="s">
        <v>620</v>
      </c>
      <c r="F166" s="11" t="s">
        <v>594</v>
      </c>
      <c r="G166" s="2">
        <v>40</v>
      </c>
      <c r="H166" s="2">
        <v>40</v>
      </c>
      <c r="I166" s="2">
        <v>40</v>
      </c>
      <c r="J166" s="2">
        <v>40</v>
      </c>
      <c r="K166" s="2">
        <v>40</v>
      </c>
      <c r="L166" s="12">
        <f t="shared" si="7"/>
        <v>200</v>
      </c>
      <c r="M166" s="2"/>
      <c r="N166" s="12">
        <f t="shared" si="8"/>
        <v>0</v>
      </c>
      <c r="O166" s="17" t="s">
        <v>621</v>
      </c>
    </row>
    <row r="167" spans="1:15" ht="91" customHeight="1" x14ac:dyDescent="0.3">
      <c r="A167" s="11">
        <f t="shared" si="6"/>
        <v>162</v>
      </c>
      <c r="B167" s="11" t="s">
        <v>622</v>
      </c>
      <c r="C167" s="11">
        <v>330</v>
      </c>
      <c r="D167" s="11" t="s">
        <v>623</v>
      </c>
      <c r="E167" s="11" t="s">
        <v>624</v>
      </c>
      <c r="F167" s="11" t="s">
        <v>594</v>
      </c>
      <c r="G167" s="2">
        <v>6</v>
      </c>
      <c r="H167" s="2">
        <v>6</v>
      </c>
      <c r="I167" s="2">
        <v>6</v>
      </c>
      <c r="J167" s="2">
        <v>6</v>
      </c>
      <c r="K167" s="2">
        <v>6</v>
      </c>
      <c r="L167" s="12">
        <f t="shared" si="7"/>
        <v>30</v>
      </c>
      <c r="M167" s="2"/>
      <c r="N167" s="12">
        <f t="shared" si="8"/>
        <v>0</v>
      </c>
      <c r="O167" s="13" t="s">
        <v>625</v>
      </c>
    </row>
    <row r="168" spans="1:15" ht="27" x14ac:dyDescent="0.3">
      <c r="A168" s="11">
        <f t="shared" si="6"/>
        <v>163</v>
      </c>
      <c r="B168" s="11" t="s">
        <v>626</v>
      </c>
      <c r="C168" s="11">
        <v>110</v>
      </c>
      <c r="D168" s="11" t="s">
        <v>627</v>
      </c>
      <c r="E168" s="11" t="s">
        <v>628</v>
      </c>
      <c r="F168" s="11" t="s">
        <v>629</v>
      </c>
      <c r="G168" s="2">
        <v>32</v>
      </c>
      <c r="H168" s="2">
        <v>32</v>
      </c>
      <c r="I168" s="2">
        <v>32</v>
      </c>
      <c r="J168" s="2">
        <v>32</v>
      </c>
      <c r="K168" s="2">
        <v>32</v>
      </c>
      <c r="L168" s="12">
        <f t="shared" si="7"/>
        <v>160</v>
      </c>
      <c r="M168" s="2"/>
      <c r="N168" s="12">
        <f t="shared" si="8"/>
        <v>0</v>
      </c>
      <c r="O168" s="13" t="s">
        <v>3761</v>
      </c>
    </row>
    <row r="169" spans="1:15" ht="27" x14ac:dyDescent="0.3">
      <c r="A169" s="11">
        <f t="shared" si="6"/>
        <v>164</v>
      </c>
      <c r="B169" s="11" t="s">
        <v>630</v>
      </c>
      <c r="C169" s="11">
        <v>110</v>
      </c>
      <c r="D169" s="11" t="s">
        <v>631</v>
      </c>
      <c r="E169" s="11" t="s">
        <v>632</v>
      </c>
      <c r="F169" s="11" t="s">
        <v>629</v>
      </c>
      <c r="G169" s="2">
        <v>36</v>
      </c>
      <c r="H169" s="2">
        <v>36</v>
      </c>
      <c r="I169" s="2">
        <v>30</v>
      </c>
      <c r="J169" s="2">
        <v>30</v>
      </c>
      <c r="K169" s="2">
        <v>30</v>
      </c>
      <c r="L169" s="12">
        <f t="shared" si="7"/>
        <v>162</v>
      </c>
      <c r="M169" s="2"/>
      <c r="N169" s="12">
        <f t="shared" si="8"/>
        <v>0</v>
      </c>
      <c r="O169" s="13" t="s">
        <v>633</v>
      </c>
    </row>
    <row r="170" spans="1:15" ht="36" x14ac:dyDescent="0.3">
      <c r="A170" s="11">
        <f t="shared" si="6"/>
        <v>165</v>
      </c>
      <c r="B170" s="11" t="s">
        <v>634</v>
      </c>
      <c r="C170" s="11" t="s">
        <v>111</v>
      </c>
      <c r="D170" s="11" t="s">
        <v>635</v>
      </c>
      <c r="E170" s="11" t="s">
        <v>636</v>
      </c>
      <c r="F170" s="11" t="s">
        <v>629</v>
      </c>
      <c r="G170" s="2">
        <v>5</v>
      </c>
      <c r="H170" s="2">
        <v>5</v>
      </c>
      <c r="I170" s="2">
        <v>5</v>
      </c>
      <c r="J170" s="2">
        <v>5</v>
      </c>
      <c r="K170" s="2">
        <v>5</v>
      </c>
      <c r="L170" s="12">
        <f t="shared" si="7"/>
        <v>25</v>
      </c>
      <c r="M170" s="2"/>
      <c r="N170" s="12">
        <f t="shared" si="8"/>
        <v>0</v>
      </c>
      <c r="O170" s="13" t="s">
        <v>637</v>
      </c>
    </row>
    <row r="171" spans="1:15" s="19" customFormat="1" ht="54" customHeight="1" x14ac:dyDescent="0.3">
      <c r="A171" s="11">
        <f t="shared" si="6"/>
        <v>166</v>
      </c>
      <c r="B171" s="11" t="s">
        <v>638</v>
      </c>
      <c r="C171" s="11" t="s">
        <v>111</v>
      </c>
      <c r="D171" s="16" t="s">
        <v>639</v>
      </c>
      <c r="E171" s="16" t="s">
        <v>639</v>
      </c>
      <c r="F171" s="11" t="s">
        <v>31</v>
      </c>
      <c r="G171" s="2">
        <v>0</v>
      </c>
      <c r="H171" s="2">
        <v>0</v>
      </c>
      <c r="I171" s="2">
        <v>1</v>
      </c>
      <c r="J171" s="2">
        <v>1</v>
      </c>
      <c r="K171" s="2">
        <v>1</v>
      </c>
      <c r="L171" s="12">
        <f t="shared" si="7"/>
        <v>3</v>
      </c>
      <c r="M171" s="2"/>
      <c r="N171" s="12">
        <f t="shared" si="8"/>
        <v>0</v>
      </c>
      <c r="O171" s="17" t="s">
        <v>640</v>
      </c>
    </row>
    <row r="172" spans="1:15" ht="88" customHeight="1" x14ac:dyDescent="0.3">
      <c r="A172" s="11">
        <f t="shared" si="6"/>
        <v>167</v>
      </c>
      <c r="B172" s="11" t="s">
        <v>641</v>
      </c>
      <c r="C172" s="11" t="s">
        <v>111</v>
      </c>
      <c r="D172" s="16" t="s">
        <v>642</v>
      </c>
      <c r="E172" s="16" t="s">
        <v>643</v>
      </c>
      <c r="F172" s="16" t="s">
        <v>116</v>
      </c>
      <c r="G172" s="2">
        <v>0</v>
      </c>
      <c r="H172" s="2">
        <v>0</v>
      </c>
      <c r="I172" s="2">
        <v>1</v>
      </c>
      <c r="J172" s="2">
        <v>1</v>
      </c>
      <c r="K172" s="2">
        <v>1</v>
      </c>
      <c r="L172" s="12">
        <f t="shared" si="7"/>
        <v>3</v>
      </c>
      <c r="M172" s="2"/>
      <c r="N172" s="12">
        <f t="shared" si="8"/>
        <v>0</v>
      </c>
      <c r="O172" s="14" t="s">
        <v>644</v>
      </c>
    </row>
    <row r="173" spans="1:15" ht="36" x14ac:dyDescent="0.3">
      <c r="A173" s="11">
        <f t="shared" si="6"/>
        <v>168</v>
      </c>
      <c r="B173" s="11" t="s">
        <v>645</v>
      </c>
      <c r="C173" s="11" t="s">
        <v>111</v>
      </c>
      <c r="D173" s="11" t="s">
        <v>646</v>
      </c>
      <c r="E173" s="11" t="s">
        <v>646</v>
      </c>
      <c r="F173" s="24" t="s">
        <v>116</v>
      </c>
      <c r="G173" s="2">
        <v>14</v>
      </c>
      <c r="H173" s="2">
        <v>18</v>
      </c>
      <c r="I173" s="2">
        <v>14</v>
      </c>
      <c r="J173" s="2">
        <v>14</v>
      </c>
      <c r="K173" s="2">
        <v>14</v>
      </c>
      <c r="L173" s="12">
        <f t="shared" si="7"/>
        <v>74</v>
      </c>
      <c r="M173" s="2"/>
      <c r="N173" s="12">
        <f t="shared" si="8"/>
        <v>0</v>
      </c>
      <c r="O173" s="13" t="s">
        <v>647</v>
      </c>
    </row>
    <row r="174" spans="1:15" ht="36" x14ac:dyDescent="0.3">
      <c r="A174" s="11">
        <f t="shared" si="6"/>
        <v>169</v>
      </c>
      <c r="B174" s="11" t="s">
        <v>648</v>
      </c>
      <c r="C174" s="11" t="s">
        <v>111</v>
      </c>
      <c r="D174" s="11" t="s">
        <v>649</v>
      </c>
      <c r="E174" s="11" t="s">
        <v>650</v>
      </c>
      <c r="F174" s="11" t="s">
        <v>651</v>
      </c>
      <c r="G174" s="2">
        <v>5</v>
      </c>
      <c r="H174" s="2">
        <v>5</v>
      </c>
      <c r="I174" s="2">
        <v>5</v>
      </c>
      <c r="J174" s="2">
        <v>5</v>
      </c>
      <c r="K174" s="2">
        <v>5</v>
      </c>
      <c r="L174" s="12">
        <f t="shared" si="7"/>
        <v>25</v>
      </c>
      <c r="M174" s="2"/>
      <c r="N174" s="12">
        <f t="shared" si="8"/>
        <v>0</v>
      </c>
      <c r="O174" s="13" t="s">
        <v>652</v>
      </c>
    </row>
    <row r="175" spans="1:15" ht="36" x14ac:dyDescent="0.3">
      <c r="A175" s="11">
        <f t="shared" si="6"/>
        <v>170</v>
      </c>
      <c r="B175" s="11" t="s">
        <v>653</v>
      </c>
      <c r="C175" s="11" t="s">
        <v>111</v>
      </c>
      <c r="D175" s="11" t="s">
        <v>654</v>
      </c>
      <c r="E175" s="11" t="s">
        <v>655</v>
      </c>
      <c r="F175" s="11" t="s">
        <v>651</v>
      </c>
      <c r="G175" s="2">
        <v>5</v>
      </c>
      <c r="H175" s="2">
        <v>5</v>
      </c>
      <c r="I175" s="2">
        <v>5</v>
      </c>
      <c r="J175" s="2">
        <v>5</v>
      </c>
      <c r="K175" s="2">
        <v>5</v>
      </c>
      <c r="L175" s="12">
        <f t="shared" si="7"/>
        <v>25</v>
      </c>
      <c r="M175" s="2"/>
      <c r="N175" s="12">
        <f t="shared" si="8"/>
        <v>0</v>
      </c>
      <c r="O175" s="13" t="s">
        <v>656</v>
      </c>
    </row>
    <row r="176" spans="1:15" ht="18" x14ac:dyDescent="0.3">
      <c r="A176" s="11">
        <f t="shared" si="6"/>
        <v>171</v>
      </c>
      <c r="B176" s="11" t="s">
        <v>657</v>
      </c>
      <c r="C176" s="16" t="s">
        <v>111</v>
      </c>
      <c r="D176" s="16" t="s">
        <v>658</v>
      </c>
      <c r="E176" s="16" t="s">
        <v>658</v>
      </c>
      <c r="F176" s="16" t="s">
        <v>31</v>
      </c>
      <c r="G176" s="2">
        <v>5</v>
      </c>
      <c r="H176" s="2">
        <v>5</v>
      </c>
      <c r="I176" s="2">
        <v>5</v>
      </c>
      <c r="J176" s="2">
        <v>5</v>
      </c>
      <c r="K176" s="2">
        <v>5</v>
      </c>
      <c r="L176" s="12">
        <f t="shared" si="7"/>
        <v>25</v>
      </c>
      <c r="M176" s="2"/>
      <c r="N176" s="12">
        <f t="shared" si="8"/>
        <v>0</v>
      </c>
      <c r="O176" s="17" t="s">
        <v>659</v>
      </c>
    </row>
    <row r="177" spans="1:15" ht="27" x14ac:dyDescent="0.3">
      <c r="A177" s="11">
        <f t="shared" si="6"/>
        <v>172</v>
      </c>
      <c r="B177" s="11" t="s">
        <v>660</v>
      </c>
      <c r="C177" s="11" t="s">
        <v>111</v>
      </c>
      <c r="D177" s="11" t="s">
        <v>661</v>
      </c>
      <c r="E177" s="11" t="s">
        <v>662</v>
      </c>
      <c r="F177" s="11" t="s">
        <v>629</v>
      </c>
      <c r="G177" s="2">
        <v>0</v>
      </c>
      <c r="H177" s="2">
        <v>0</v>
      </c>
      <c r="I177" s="2">
        <v>1</v>
      </c>
      <c r="J177" s="2">
        <v>1</v>
      </c>
      <c r="K177" s="2">
        <v>1</v>
      </c>
      <c r="L177" s="12">
        <f t="shared" si="7"/>
        <v>3</v>
      </c>
      <c r="M177" s="2"/>
      <c r="N177" s="12">
        <f t="shared" si="8"/>
        <v>0</v>
      </c>
      <c r="O177" s="13" t="s">
        <v>663</v>
      </c>
    </row>
    <row r="178" spans="1:15" ht="27" x14ac:dyDescent="0.3">
      <c r="A178" s="11">
        <f t="shared" si="6"/>
        <v>173</v>
      </c>
      <c r="B178" s="11" t="s">
        <v>664</v>
      </c>
      <c r="C178" s="11" t="s">
        <v>111</v>
      </c>
      <c r="D178" s="11" t="s">
        <v>665</v>
      </c>
      <c r="E178" s="11" t="s">
        <v>666</v>
      </c>
      <c r="F178" s="11" t="s">
        <v>667</v>
      </c>
      <c r="G178" s="2">
        <v>5</v>
      </c>
      <c r="H178" s="2">
        <v>5</v>
      </c>
      <c r="I178" s="2">
        <v>5</v>
      </c>
      <c r="J178" s="2">
        <v>5</v>
      </c>
      <c r="K178" s="2">
        <v>5</v>
      </c>
      <c r="L178" s="12">
        <f t="shared" si="7"/>
        <v>25</v>
      </c>
      <c r="M178" s="2"/>
      <c r="N178" s="12">
        <f t="shared" si="8"/>
        <v>0</v>
      </c>
      <c r="O178" s="13" t="s">
        <v>668</v>
      </c>
    </row>
    <row r="179" spans="1:15" ht="18" x14ac:dyDescent="0.3">
      <c r="A179" s="11">
        <f t="shared" si="6"/>
        <v>174</v>
      </c>
      <c r="B179" s="16" t="s">
        <v>669</v>
      </c>
      <c r="C179" s="16" t="s">
        <v>111</v>
      </c>
      <c r="D179" s="16" t="s">
        <v>670</v>
      </c>
      <c r="E179" s="16" t="s">
        <v>670</v>
      </c>
      <c r="F179" s="16" t="s">
        <v>31</v>
      </c>
      <c r="G179" s="2">
        <v>0</v>
      </c>
      <c r="H179" s="2">
        <v>0</v>
      </c>
      <c r="I179" s="2">
        <v>1</v>
      </c>
      <c r="J179" s="2">
        <v>1</v>
      </c>
      <c r="K179" s="2">
        <v>1</v>
      </c>
      <c r="L179" s="12">
        <f t="shared" si="7"/>
        <v>3</v>
      </c>
      <c r="M179" s="2"/>
      <c r="N179" s="12">
        <f t="shared" si="8"/>
        <v>0</v>
      </c>
      <c r="O179" s="17" t="s">
        <v>671</v>
      </c>
    </row>
    <row r="180" spans="1:15" x14ac:dyDescent="0.3">
      <c r="A180" s="11">
        <f t="shared" si="6"/>
        <v>175</v>
      </c>
      <c r="B180" s="16" t="s">
        <v>672</v>
      </c>
      <c r="C180" s="16" t="s">
        <v>111</v>
      </c>
      <c r="D180" s="16" t="s">
        <v>673</v>
      </c>
      <c r="E180" s="16" t="s">
        <v>673</v>
      </c>
      <c r="F180" s="16" t="s">
        <v>31</v>
      </c>
      <c r="G180" s="2">
        <v>0</v>
      </c>
      <c r="H180" s="2">
        <v>0</v>
      </c>
      <c r="I180" s="2">
        <v>1</v>
      </c>
      <c r="J180" s="2">
        <v>1</v>
      </c>
      <c r="K180" s="2">
        <v>1</v>
      </c>
      <c r="L180" s="12">
        <f t="shared" si="7"/>
        <v>3</v>
      </c>
      <c r="M180" s="2"/>
      <c r="N180" s="12">
        <f t="shared" si="8"/>
        <v>0</v>
      </c>
      <c r="O180" s="17" t="s">
        <v>674</v>
      </c>
    </row>
    <row r="181" spans="1:15" ht="18" x14ac:dyDescent="0.3">
      <c r="A181" s="11">
        <f t="shared" si="6"/>
        <v>176</v>
      </c>
      <c r="B181" s="11" t="s">
        <v>675</v>
      </c>
      <c r="C181" s="11" t="s">
        <v>111</v>
      </c>
      <c r="D181" s="11" t="s">
        <v>676</v>
      </c>
      <c r="E181" s="11" t="s">
        <v>677</v>
      </c>
      <c r="F181" s="11" t="s">
        <v>629</v>
      </c>
      <c r="G181" s="2">
        <v>0</v>
      </c>
      <c r="H181" s="2">
        <v>0</v>
      </c>
      <c r="I181" s="2">
        <v>1</v>
      </c>
      <c r="J181" s="2">
        <v>1</v>
      </c>
      <c r="K181" s="2">
        <v>1</v>
      </c>
      <c r="L181" s="12">
        <f t="shared" si="7"/>
        <v>3</v>
      </c>
      <c r="M181" s="2"/>
      <c r="N181" s="12">
        <f t="shared" si="8"/>
        <v>0</v>
      </c>
      <c r="O181" s="13" t="s">
        <v>678</v>
      </c>
    </row>
    <row r="182" spans="1:15" ht="27" x14ac:dyDescent="0.3">
      <c r="A182" s="11">
        <f t="shared" si="6"/>
        <v>177</v>
      </c>
      <c r="B182" s="11" t="s">
        <v>679</v>
      </c>
      <c r="C182" s="16" t="s">
        <v>111</v>
      </c>
      <c r="D182" s="16" t="s">
        <v>680</v>
      </c>
      <c r="E182" s="16" t="s">
        <v>680</v>
      </c>
      <c r="F182" s="16" t="s">
        <v>629</v>
      </c>
      <c r="G182" s="2">
        <v>0</v>
      </c>
      <c r="H182" s="2">
        <v>0</v>
      </c>
      <c r="I182" s="2">
        <v>1</v>
      </c>
      <c r="J182" s="2">
        <v>1</v>
      </c>
      <c r="K182" s="2">
        <v>1</v>
      </c>
      <c r="L182" s="12">
        <f t="shared" si="7"/>
        <v>3</v>
      </c>
      <c r="M182" s="2"/>
      <c r="N182" s="12">
        <f t="shared" si="8"/>
        <v>0</v>
      </c>
      <c r="O182" s="17" t="s">
        <v>681</v>
      </c>
    </row>
    <row r="183" spans="1:15" ht="50.25" customHeight="1" x14ac:dyDescent="0.3">
      <c r="A183" s="11">
        <f t="shared" si="6"/>
        <v>178</v>
      </c>
      <c r="B183" s="16" t="s">
        <v>682</v>
      </c>
      <c r="C183" s="16" t="s">
        <v>111</v>
      </c>
      <c r="D183" s="16" t="s">
        <v>683</v>
      </c>
      <c r="E183" s="16" t="s">
        <v>684</v>
      </c>
      <c r="F183" s="16" t="s">
        <v>685</v>
      </c>
      <c r="G183" s="2">
        <v>5</v>
      </c>
      <c r="H183" s="2">
        <v>5</v>
      </c>
      <c r="I183" s="2">
        <v>5</v>
      </c>
      <c r="J183" s="2">
        <v>5</v>
      </c>
      <c r="K183" s="2">
        <v>5</v>
      </c>
      <c r="L183" s="12">
        <f t="shared" si="7"/>
        <v>25</v>
      </c>
      <c r="M183" s="2"/>
      <c r="N183" s="12">
        <f t="shared" si="8"/>
        <v>0</v>
      </c>
      <c r="O183" s="17" t="s">
        <v>686</v>
      </c>
    </row>
    <row r="184" spans="1:15" ht="18" x14ac:dyDescent="0.3">
      <c r="A184" s="11">
        <f t="shared" si="6"/>
        <v>179</v>
      </c>
      <c r="B184" s="11" t="s">
        <v>687</v>
      </c>
      <c r="C184" s="11" t="s">
        <v>111</v>
      </c>
      <c r="D184" s="11" t="s">
        <v>688</v>
      </c>
      <c r="E184" s="11" t="s">
        <v>689</v>
      </c>
      <c r="F184" s="11" t="s">
        <v>629</v>
      </c>
      <c r="G184" s="2">
        <v>0</v>
      </c>
      <c r="H184" s="2">
        <v>0</v>
      </c>
      <c r="I184" s="2">
        <v>1</v>
      </c>
      <c r="J184" s="2">
        <v>1</v>
      </c>
      <c r="K184" s="2">
        <v>1</v>
      </c>
      <c r="L184" s="12">
        <f t="shared" si="7"/>
        <v>3</v>
      </c>
      <c r="M184" s="2"/>
      <c r="N184" s="12">
        <f t="shared" si="8"/>
        <v>0</v>
      </c>
      <c r="O184" s="13" t="s">
        <v>690</v>
      </c>
    </row>
    <row r="185" spans="1:15" ht="36" x14ac:dyDescent="0.3">
      <c r="A185" s="11">
        <f t="shared" si="6"/>
        <v>180</v>
      </c>
      <c r="B185" s="16" t="s">
        <v>691</v>
      </c>
      <c r="C185" s="11" t="s">
        <v>111</v>
      </c>
      <c r="D185" s="11" t="s">
        <v>692</v>
      </c>
      <c r="E185" s="11" t="s">
        <v>692</v>
      </c>
      <c r="F185" s="11" t="s">
        <v>116</v>
      </c>
      <c r="G185" s="2">
        <v>0</v>
      </c>
      <c r="H185" s="2">
        <v>0</v>
      </c>
      <c r="I185" s="2">
        <v>1</v>
      </c>
      <c r="J185" s="2">
        <v>1</v>
      </c>
      <c r="K185" s="2">
        <v>1</v>
      </c>
      <c r="L185" s="12">
        <f t="shared" si="7"/>
        <v>3</v>
      </c>
      <c r="M185" s="2"/>
      <c r="N185" s="12">
        <f t="shared" si="8"/>
        <v>0</v>
      </c>
      <c r="O185" s="13" t="s">
        <v>693</v>
      </c>
    </row>
    <row r="186" spans="1:15" ht="18" x14ac:dyDescent="0.3">
      <c r="A186" s="11">
        <f t="shared" si="6"/>
        <v>181</v>
      </c>
      <c r="B186" s="11" t="s">
        <v>694</v>
      </c>
      <c r="C186" s="16" t="s">
        <v>111</v>
      </c>
      <c r="D186" s="16" t="s">
        <v>695</v>
      </c>
      <c r="E186" s="16" t="s">
        <v>696</v>
      </c>
      <c r="F186" s="16" t="s">
        <v>629</v>
      </c>
      <c r="G186" s="2">
        <v>5</v>
      </c>
      <c r="H186" s="2">
        <v>5</v>
      </c>
      <c r="I186" s="2">
        <v>5</v>
      </c>
      <c r="J186" s="2">
        <v>5</v>
      </c>
      <c r="K186" s="2">
        <v>5</v>
      </c>
      <c r="L186" s="12">
        <f t="shared" si="7"/>
        <v>25</v>
      </c>
      <c r="M186" s="2"/>
      <c r="N186" s="12">
        <f t="shared" si="8"/>
        <v>0</v>
      </c>
      <c r="O186" s="17" t="s">
        <v>697</v>
      </c>
    </row>
    <row r="187" spans="1:15" ht="18" x14ac:dyDescent="0.3">
      <c r="A187" s="11">
        <f t="shared" si="6"/>
        <v>182</v>
      </c>
      <c r="B187" s="11" t="s">
        <v>698</v>
      </c>
      <c r="C187" s="16" t="s">
        <v>111</v>
      </c>
      <c r="D187" s="16" t="s">
        <v>699</v>
      </c>
      <c r="E187" s="16" t="s">
        <v>700</v>
      </c>
      <c r="F187" s="16" t="s">
        <v>629</v>
      </c>
      <c r="G187" s="2">
        <v>5</v>
      </c>
      <c r="H187" s="2">
        <v>5</v>
      </c>
      <c r="I187" s="2">
        <v>5</v>
      </c>
      <c r="J187" s="2">
        <v>5</v>
      </c>
      <c r="K187" s="2">
        <v>5</v>
      </c>
      <c r="L187" s="12">
        <f t="shared" si="7"/>
        <v>25</v>
      </c>
      <c r="M187" s="2"/>
      <c r="N187" s="12">
        <f t="shared" si="8"/>
        <v>0</v>
      </c>
      <c r="O187" s="17" t="s">
        <v>701</v>
      </c>
    </row>
    <row r="188" spans="1:15" ht="18" x14ac:dyDescent="0.3">
      <c r="A188" s="11">
        <f t="shared" si="6"/>
        <v>183</v>
      </c>
      <c r="B188" s="11" t="s">
        <v>702</v>
      </c>
      <c r="C188" s="16" t="s">
        <v>111</v>
      </c>
      <c r="D188" s="16" t="s">
        <v>703</v>
      </c>
      <c r="E188" s="16" t="s">
        <v>704</v>
      </c>
      <c r="F188" s="16" t="s">
        <v>629</v>
      </c>
      <c r="G188" s="2">
        <v>5</v>
      </c>
      <c r="H188" s="2">
        <v>5</v>
      </c>
      <c r="I188" s="2">
        <v>5</v>
      </c>
      <c r="J188" s="2">
        <v>5</v>
      </c>
      <c r="K188" s="2">
        <v>5</v>
      </c>
      <c r="L188" s="12">
        <f t="shared" si="7"/>
        <v>25</v>
      </c>
      <c r="M188" s="2"/>
      <c r="N188" s="12">
        <f t="shared" si="8"/>
        <v>0</v>
      </c>
      <c r="O188" s="17" t="s">
        <v>705</v>
      </c>
    </row>
    <row r="189" spans="1:15" s="19" customFormat="1" ht="150.75" customHeight="1" x14ac:dyDescent="0.3">
      <c r="A189" s="11">
        <f t="shared" si="6"/>
        <v>184</v>
      </c>
      <c r="B189" s="11" t="s">
        <v>706</v>
      </c>
      <c r="C189" s="11" t="s">
        <v>544</v>
      </c>
      <c r="D189" s="16" t="s">
        <v>707</v>
      </c>
      <c r="E189" s="16" t="s">
        <v>708</v>
      </c>
      <c r="F189" s="11" t="s">
        <v>116</v>
      </c>
      <c r="G189" s="2">
        <v>0</v>
      </c>
      <c r="H189" s="2">
        <v>0</v>
      </c>
      <c r="I189" s="2">
        <v>0</v>
      </c>
      <c r="J189" s="2">
        <v>1</v>
      </c>
      <c r="K189" s="2">
        <v>1</v>
      </c>
      <c r="L189" s="12">
        <f t="shared" si="7"/>
        <v>2</v>
      </c>
      <c r="M189" s="2"/>
      <c r="N189" s="12">
        <f t="shared" si="8"/>
        <v>0</v>
      </c>
      <c r="O189" s="17" t="s">
        <v>709</v>
      </c>
    </row>
    <row r="190" spans="1:15" s="15" customFormat="1" ht="27" x14ac:dyDescent="0.3">
      <c r="A190" s="11">
        <f t="shared" si="6"/>
        <v>185</v>
      </c>
      <c r="B190" s="16" t="s">
        <v>710</v>
      </c>
      <c r="C190" s="16">
        <v>10</v>
      </c>
      <c r="D190" s="16" t="s">
        <v>711</v>
      </c>
      <c r="E190" s="16" t="s">
        <v>712</v>
      </c>
      <c r="F190" s="16" t="s">
        <v>31</v>
      </c>
      <c r="G190" s="2">
        <v>6</v>
      </c>
      <c r="H190" s="2">
        <v>0</v>
      </c>
      <c r="I190" s="2">
        <v>0</v>
      </c>
      <c r="J190" s="2">
        <v>0</v>
      </c>
      <c r="K190" s="2">
        <v>0</v>
      </c>
      <c r="L190" s="12">
        <f t="shared" si="7"/>
        <v>6</v>
      </c>
      <c r="M190" s="2"/>
      <c r="N190" s="12">
        <f t="shared" si="8"/>
        <v>0</v>
      </c>
      <c r="O190" s="13" t="s">
        <v>713</v>
      </c>
    </row>
    <row r="191" spans="1:15" s="8" customFormat="1" ht="36" x14ac:dyDescent="0.2">
      <c r="A191" s="11">
        <f t="shared" si="6"/>
        <v>186</v>
      </c>
      <c r="B191" s="16" t="s">
        <v>714</v>
      </c>
      <c r="C191" s="16">
        <v>10</v>
      </c>
      <c r="D191" s="16" t="s">
        <v>715</v>
      </c>
      <c r="E191" s="16" t="s">
        <v>716</v>
      </c>
      <c r="F191" s="16" t="s">
        <v>31</v>
      </c>
      <c r="G191" s="2">
        <v>1</v>
      </c>
      <c r="H191" s="2">
        <v>1</v>
      </c>
      <c r="I191" s="2">
        <v>0</v>
      </c>
      <c r="J191" s="2">
        <v>0</v>
      </c>
      <c r="K191" s="2">
        <v>0</v>
      </c>
      <c r="L191" s="12">
        <f t="shared" si="7"/>
        <v>2</v>
      </c>
      <c r="M191" s="2"/>
      <c r="N191" s="12">
        <f t="shared" si="8"/>
        <v>0</v>
      </c>
      <c r="O191" s="13" t="s">
        <v>717</v>
      </c>
    </row>
    <row r="192" spans="1:15" s="8" customFormat="1" ht="18" x14ac:dyDescent="0.2">
      <c r="A192" s="11">
        <f t="shared" si="6"/>
        <v>187</v>
      </c>
      <c r="B192" s="16" t="s">
        <v>718</v>
      </c>
      <c r="C192" s="16">
        <v>10</v>
      </c>
      <c r="D192" s="16" t="s">
        <v>719</v>
      </c>
      <c r="E192" s="16" t="s">
        <v>720</v>
      </c>
      <c r="F192" s="16" t="s">
        <v>31</v>
      </c>
      <c r="G192" s="2">
        <v>5</v>
      </c>
      <c r="H192" s="2">
        <v>5</v>
      </c>
      <c r="I192" s="2">
        <v>5</v>
      </c>
      <c r="J192" s="2">
        <v>5</v>
      </c>
      <c r="K192" s="2">
        <v>5</v>
      </c>
      <c r="L192" s="12">
        <f t="shared" si="7"/>
        <v>25</v>
      </c>
      <c r="M192" s="2"/>
      <c r="N192" s="12">
        <f t="shared" si="8"/>
        <v>0</v>
      </c>
      <c r="O192" s="20" t="s">
        <v>721</v>
      </c>
    </row>
    <row r="193" spans="1:15" ht="18" x14ac:dyDescent="0.3">
      <c r="A193" s="11">
        <f t="shared" si="6"/>
        <v>188</v>
      </c>
      <c r="B193" s="16" t="s">
        <v>722</v>
      </c>
      <c r="C193" s="16">
        <v>10</v>
      </c>
      <c r="D193" s="16" t="s">
        <v>723</v>
      </c>
      <c r="E193" s="16" t="s">
        <v>724</v>
      </c>
      <c r="F193" s="16" t="s">
        <v>31</v>
      </c>
      <c r="G193" s="2">
        <v>5</v>
      </c>
      <c r="H193" s="2">
        <v>5</v>
      </c>
      <c r="I193" s="2">
        <v>5</v>
      </c>
      <c r="J193" s="2">
        <v>5</v>
      </c>
      <c r="K193" s="2">
        <v>5</v>
      </c>
      <c r="L193" s="12">
        <f t="shared" si="7"/>
        <v>25</v>
      </c>
      <c r="M193" s="2"/>
      <c r="N193" s="12">
        <f t="shared" si="8"/>
        <v>0</v>
      </c>
      <c r="O193" s="20" t="s">
        <v>725</v>
      </c>
    </row>
    <row r="194" spans="1:15" ht="27" x14ac:dyDescent="0.3">
      <c r="A194" s="11">
        <f t="shared" si="6"/>
        <v>189</v>
      </c>
      <c r="B194" s="11" t="s">
        <v>726</v>
      </c>
      <c r="C194" s="16">
        <v>110</v>
      </c>
      <c r="D194" s="16" t="s">
        <v>727</v>
      </c>
      <c r="E194" s="16" t="s">
        <v>728</v>
      </c>
      <c r="F194" s="16" t="s">
        <v>31</v>
      </c>
      <c r="G194" s="2">
        <v>10</v>
      </c>
      <c r="H194" s="2">
        <v>10</v>
      </c>
      <c r="I194" s="2">
        <v>10</v>
      </c>
      <c r="J194" s="2">
        <v>10</v>
      </c>
      <c r="K194" s="2">
        <v>10</v>
      </c>
      <c r="L194" s="12">
        <f t="shared" si="7"/>
        <v>50</v>
      </c>
      <c r="M194" s="2"/>
      <c r="N194" s="12">
        <f t="shared" si="8"/>
        <v>0</v>
      </c>
      <c r="O194" s="17" t="s">
        <v>729</v>
      </c>
    </row>
    <row r="195" spans="1:15" ht="39" customHeight="1" x14ac:dyDescent="0.3">
      <c r="A195" s="11">
        <f t="shared" si="6"/>
        <v>190</v>
      </c>
      <c r="B195" s="11" t="s">
        <v>730</v>
      </c>
      <c r="C195" s="16" t="s">
        <v>111</v>
      </c>
      <c r="D195" s="16" t="s">
        <v>731</v>
      </c>
      <c r="E195" s="16" t="s">
        <v>732</v>
      </c>
      <c r="F195" s="16" t="s">
        <v>31</v>
      </c>
      <c r="G195" s="2">
        <v>10</v>
      </c>
      <c r="H195" s="2">
        <v>10</v>
      </c>
      <c r="I195" s="2">
        <v>10</v>
      </c>
      <c r="J195" s="2">
        <v>10</v>
      </c>
      <c r="K195" s="2">
        <v>10</v>
      </c>
      <c r="L195" s="12">
        <f t="shared" si="7"/>
        <v>50</v>
      </c>
      <c r="M195" s="2"/>
      <c r="N195" s="12">
        <f t="shared" si="8"/>
        <v>0</v>
      </c>
      <c r="O195" s="13" t="s">
        <v>733</v>
      </c>
    </row>
    <row r="196" spans="1:15" ht="19.5" customHeight="1" x14ac:dyDescent="0.3">
      <c r="A196" s="11">
        <f t="shared" si="6"/>
        <v>191</v>
      </c>
      <c r="B196" s="11" t="s">
        <v>734</v>
      </c>
      <c r="C196" s="11">
        <v>10</v>
      </c>
      <c r="D196" s="11" t="s">
        <v>735</v>
      </c>
      <c r="E196" s="11" t="s">
        <v>736</v>
      </c>
      <c r="F196" s="11" t="s">
        <v>31</v>
      </c>
      <c r="G196" s="2">
        <v>0</v>
      </c>
      <c r="H196" s="2">
        <v>0</v>
      </c>
      <c r="I196" s="2">
        <v>1</v>
      </c>
      <c r="J196" s="2">
        <v>1</v>
      </c>
      <c r="K196" s="2">
        <v>1</v>
      </c>
      <c r="L196" s="12">
        <f t="shared" si="7"/>
        <v>3</v>
      </c>
      <c r="M196" s="2"/>
      <c r="N196" s="12">
        <f t="shared" si="8"/>
        <v>0</v>
      </c>
      <c r="O196" s="13" t="s">
        <v>737</v>
      </c>
    </row>
    <row r="197" spans="1:15" ht="17.25" customHeight="1" x14ac:dyDescent="0.3">
      <c r="A197" s="11">
        <f t="shared" si="6"/>
        <v>192</v>
      </c>
      <c r="B197" s="11" t="s">
        <v>738</v>
      </c>
      <c r="C197" s="11">
        <v>330</v>
      </c>
      <c r="D197" s="11" t="s">
        <v>735</v>
      </c>
      <c r="E197" s="11" t="s">
        <v>736</v>
      </c>
      <c r="F197" s="11" t="s">
        <v>31</v>
      </c>
      <c r="G197" s="2">
        <v>0</v>
      </c>
      <c r="H197" s="2">
        <v>0</v>
      </c>
      <c r="I197" s="2">
        <v>1</v>
      </c>
      <c r="J197" s="2">
        <v>1</v>
      </c>
      <c r="K197" s="2">
        <v>1</v>
      </c>
      <c r="L197" s="12">
        <f t="shared" si="7"/>
        <v>3</v>
      </c>
      <c r="M197" s="2"/>
      <c r="N197" s="12">
        <f t="shared" si="8"/>
        <v>0</v>
      </c>
      <c r="O197" s="13" t="s">
        <v>737</v>
      </c>
    </row>
    <row r="198" spans="1:15" ht="18" x14ac:dyDescent="0.3">
      <c r="A198" s="11">
        <f t="shared" si="6"/>
        <v>193</v>
      </c>
      <c r="B198" s="11" t="s">
        <v>739</v>
      </c>
      <c r="C198" s="11">
        <v>110</v>
      </c>
      <c r="D198" s="11" t="s">
        <v>740</v>
      </c>
      <c r="E198" s="11" t="s">
        <v>740</v>
      </c>
      <c r="F198" s="11" t="s">
        <v>116</v>
      </c>
      <c r="G198" s="2">
        <v>0</v>
      </c>
      <c r="H198" s="2">
        <v>0</v>
      </c>
      <c r="I198" s="2">
        <v>1</v>
      </c>
      <c r="J198" s="2">
        <v>1</v>
      </c>
      <c r="K198" s="2">
        <v>1</v>
      </c>
      <c r="L198" s="12">
        <f t="shared" si="7"/>
        <v>3</v>
      </c>
      <c r="M198" s="2"/>
      <c r="N198" s="12">
        <f t="shared" si="8"/>
        <v>0</v>
      </c>
      <c r="O198" s="13" t="s">
        <v>741</v>
      </c>
    </row>
    <row r="199" spans="1:15" s="15" customFormat="1" x14ac:dyDescent="0.3">
      <c r="A199" s="11">
        <f t="shared" ref="A199:A262" si="9">A198+1</f>
        <v>194</v>
      </c>
      <c r="B199" s="11" t="s">
        <v>742</v>
      </c>
      <c r="C199" s="11">
        <v>110</v>
      </c>
      <c r="D199" s="11" t="s">
        <v>743</v>
      </c>
      <c r="E199" s="11" t="s">
        <v>744</v>
      </c>
      <c r="F199" s="11" t="s">
        <v>594</v>
      </c>
      <c r="G199" s="2">
        <v>10</v>
      </c>
      <c r="H199" s="2">
        <v>10</v>
      </c>
      <c r="I199" s="2">
        <v>10</v>
      </c>
      <c r="J199" s="2">
        <v>10</v>
      </c>
      <c r="K199" s="2">
        <v>10</v>
      </c>
      <c r="L199" s="12">
        <f t="shared" ref="L199:L262" si="10">SUM(G199:K199)</f>
        <v>50</v>
      </c>
      <c r="M199" s="2"/>
      <c r="N199" s="12">
        <f t="shared" ref="N199:N262" si="11">ROUNDUP(L199*M199,2)</f>
        <v>0</v>
      </c>
      <c r="O199" s="20" t="s">
        <v>745</v>
      </c>
    </row>
    <row r="200" spans="1:15" s="15" customFormat="1" x14ac:dyDescent="0.3">
      <c r="A200" s="11">
        <f t="shared" si="9"/>
        <v>195</v>
      </c>
      <c r="B200" s="11" t="s">
        <v>746</v>
      </c>
      <c r="C200" s="11">
        <v>330</v>
      </c>
      <c r="D200" s="11" t="s">
        <v>747</v>
      </c>
      <c r="E200" s="11" t="s">
        <v>748</v>
      </c>
      <c r="F200" s="11" t="s">
        <v>594</v>
      </c>
      <c r="G200" s="2">
        <v>3</v>
      </c>
      <c r="H200" s="2">
        <v>3</v>
      </c>
      <c r="I200" s="2">
        <v>3</v>
      </c>
      <c r="J200" s="2">
        <v>3</v>
      </c>
      <c r="K200" s="2">
        <v>3</v>
      </c>
      <c r="L200" s="12">
        <f t="shared" si="10"/>
        <v>15</v>
      </c>
      <c r="M200" s="2"/>
      <c r="N200" s="12">
        <f t="shared" si="11"/>
        <v>0</v>
      </c>
      <c r="O200" s="20" t="s">
        <v>745</v>
      </c>
    </row>
    <row r="201" spans="1:15" ht="37" customHeight="1" x14ac:dyDescent="0.3">
      <c r="A201" s="11">
        <f t="shared" si="9"/>
        <v>196</v>
      </c>
      <c r="B201" s="11" t="s">
        <v>749</v>
      </c>
      <c r="C201" s="11" t="s">
        <v>111</v>
      </c>
      <c r="D201" s="11" t="s">
        <v>750</v>
      </c>
      <c r="E201" s="11" t="s">
        <v>751</v>
      </c>
      <c r="F201" s="11" t="s">
        <v>594</v>
      </c>
      <c r="G201" s="2">
        <v>10</v>
      </c>
      <c r="H201" s="2">
        <v>10</v>
      </c>
      <c r="I201" s="2">
        <v>10</v>
      </c>
      <c r="J201" s="2">
        <v>10</v>
      </c>
      <c r="K201" s="2">
        <v>10</v>
      </c>
      <c r="L201" s="12">
        <f t="shared" si="10"/>
        <v>50</v>
      </c>
      <c r="M201" s="2"/>
      <c r="N201" s="12">
        <f t="shared" si="11"/>
        <v>0</v>
      </c>
      <c r="O201" s="13" t="s">
        <v>752</v>
      </c>
    </row>
    <row r="202" spans="1:15" ht="45" x14ac:dyDescent="0.3">
      <c r="A202" s="11">
        <f t="shared" si="9"/>
        <v>197</v>
      </c>
      <c r="B202" s="16" t="s">
        <v>753</v>
      </c>
      <c r="C202" s="16" t="s">
        <v>544</v>
      </c>
      <c r="D202" s="16" t="s">
        <v>754</v>
      </c>
      <c r="E202" s="16" t="s">
        <v>754</v>
      </c>
      <c r="F202" s="16" t="s">
        <v>31</v>
      </c>
      <c r="G202" s="2">
        <v>50</v>
      </c>
      <c r="H202" s="2">
        <v>50</v>
      </c>
      <c r="I202" s="2">
        <v>50</v>
      </c>
      <c r="J202" s="2">
        <v>50</v>
      </c>
      <c r="K202" s="2">
        <v>50</v>
      </c>
      <c r="L202" s="12">
        <f t="shared" si="10"/>
        <v>250</v>
      </c>
      <c r="M202" s="2"/>
      <c r="N202" s="12">
        <f t="shared" si="11"/>
        <v>0</v>
      </c>
      <c r="O202" s="13" t="s">
        <v>755</v>
      </c>
    </row>
    <row r="203" spans="1:15" ht="27" x14ac:dyDescent="0.3">
      <c r="A203" s="11">
        <f t="shared" si="9"/>
        <v>198</v>
      </c>
      <c r="B203" s="11" t="s">
        <v>756</v>
      </c>
      <c r="C203" s="11" t="s">
        <v>111</v>
      </c>
      <c r="D203" s="11" t="s">
        <v>757</v>
      </c>
      <c r="E203" s="11" t="s">
        <v>758</v>
      </c>
      <c r="F203" s="11" t="s">
        <v>31</v>
      </c>
      <c r="G203" s="2">
        <v>10</v>
      </c>
      <c r="H203" s="2">
        <v>10</v>
      </c>
      <c r="I203" s="2">
        <v>10</v>
      </c>
      <c r="J203" s="2">
        <v>10</v>
      </c>
      <c r="K203" s="2">
        <v>10</v>
      </c>
      <c r="L203" s="12">
        <f t="shared" si="10"/>
        <v>50</v>
      </c>
      <c r="M203" s="2"/>
      <c r="N203" s="12">
        <f t="shared" si="11"/>
        <v>0</v>
      </c>
      <c r="O203" s="13" t="s">
        <v>759</v>
      </c>
    </row>
    <row r="204" spans="1:15" s="15" customFormat="1" ht="18" x14ac:dyDescent="0.3">
      <c r="A204" s="11">
        <f t="shared" si="9"/>
        <v>199</v>
      </c>
      <c r="B204" s="11" t="s">
        <v>760</v>
      </c>
      <c r="C204" s="11" t="s">
        <v>111</v>
      </c>
      <c r="D204" s="11" t="s">
        <v>761</v>
      </c>
      <c r="E204" s="11" t="s">
        <v>762</v>
      </c>
      <c r="F204" s="11" t="s">
        <v>31</v>
      </c>
      <c r="G204" s="2">
        <v>10</v>
      </c>
      <c r="H204" s="2">
        <v>10</v>
      </c>
      <c r="I204" s="2">
        <v>10</v>
      </c>
      <c r="J204" s="2">
        <v>10</v>
      </c>
      <c r="K204" s="2">
        <v>10</v>
      </c>
      <c r="L204" s="12">
        <f t="shared" si="10"/>
        <v>50</v>
      </c>
      <c r="M204" s="2"/>
      <c r="N204" s="12">
        <f t="shared" si="11"/>
        <v>0</v>
      </c>
      <c r="O204" s="14" t="s">
        <v>763</v>
      </c>
    </row>
    <row r="205" spans="1:15" ht="18" x14ac:dyDescent="0.3">
      <c r="A205" s="11">
        <f t="shared" si="9"/>
        <v>200</v>
      </c>
      <c r="B205" s="16" t="s">
        <v>764</v>
      </c>
      <c r="C205" s="16" t="s">
        <v>111</v>
      </c>
      <c r="D205" s="16" t="s">
        <v>765</v>
      </c>
      <c r="E205" s="16" t="s">
        <v>765</v>
      </c>
      <c r="F205" s="16" t="s">
        <v>31</v>
      </c>
      <c r="G205" s="2">
        <v>5</v>
      </c>
      <c r="H205" s="2">
        <v>5</v>
      </c>
      <c r="I205" s="2">
        <v>5</v>
      </c>
      <c r="J205" s="2">
        <v>5</v>
      </c>
      <c r="K205" s="2">
        <v>5</v>
      </c>
      <c r="L205" s="12">
        <f t="shared" si="10"/>
        <v>25</v>
      </c>
      <c r="M205" s="2"/>
      <c r="N205" s="12">
        <f t="shared" si="11"/>
        <v>0</v>
      </c>
      <c r="O205" s="17" t="s">
        <v>766</v>
      </c>
    </row>
    <row r="206" spans="1:15" ht="81" x14ac:dyDescent="0.3">
      <c r="A206" s="11">
        <f t="shared" si="9"/>
        <v>201</v>
      </c>
      <c r="B206" s="16" t="s">
        <v>767</v>
      </c>
      <c r="C206" s="16" t="s">
        <v>111</v>
      </c>
      <c r="D206" s="16" t="s">
        <v>768</v>
      </c>
      <c r="E206" s="16" t="s">
        <v>768</v>
      </c>
      <c r="F206" s="16" t="s">
        <v>31</v>
      </c>
      <c r="G206" s="2">
        <v>6</v>
      </c>
      <c r="H206" s="2">
        <v>6</v>
      </c>
      <c r="I206" s="2">
        <v>6</v>
      </c>
      <c r="J206" s="2">
        <v>6</v>
      </c>
      <c r="K206" s="2">
        <v>6</v>
      </c>
      <c r="L206" s="12">
        <f t="shared" si="10"/>
        <v>30</v>
      </c>
      <c r="M206" s="2"/>
      <c r="N206" s="12">
        <f t="shared" si="11"/>
        <v>0</v>
      </c>
      <c r="O206" s="17" t="s">
        <v>769</v>
      </c>
    </row>
    <row r="207" spans="1:15" ht="63" x14ac:dyDescent="0.3">
      <c r="A207" s="11">
        <f t="shared" si="9"/>
        <v>202</v>
      </c>
      <c r="B207" s="16" t="s">
        <v>770</v>
      </c>
      <c r="C207" s="16" t="s">
        <v>111</v>
      </c>
      <c r="D207" s="16" t="s">
        <v>771</v>
      </c>
      <c r="E207" s="16" t="s">
        <v>772</v>
      </c>
      <c r="F207" s="16" t="s">
        <v>31</v>
      </c>
      <c r="G207" s="2">
        <v>66</v>
      </c>
      <c r="H207" s="2">
        <v>66</v>
      </c>
      <c r="I207" s="2">
        <v>66</v>
      </c>
      <c r="J207" s="2">
        <v>66</v>
      </c>
      <c r="K207" s="2">
        <v>66</v>
      </c>
      <c r="L207" s="12">
        <f t="shared" si="10"/>
        <v>330</v>
      </c>
      <c r="M207" s="2"/>
      <c r="N207" s="12">
        <f t="shared" si="11"/>
        <v>0</v>
      </c>
      <c r="O207" s="17" t="s">
        <v>773</v>
      </c>
    </row>
    <row r="208" spans="1:15" s="8" customFormat="1" ht="54" x14ac:dyDescent="0.2">
      <c r="A208" s="11">
        <f t="shared" si="9"/>
        <v>203</v>
      </c>
      <c r="B208" s="16" t="s">
        <v>774</v>
      </c>
      <c r="C208" s="16" t="s">
        <v>111</v>
      </c>
      <c r="D208" s="16" t="s">
        <v>775</v>
      </c>
      <c r="E208" s="16" t="s">
        <v>775</v>
      </c>
      <c r="F208" s="16" t="s">
        <v>31</v>
      </c>
      <c r="G208" s="2">
        <v>0</v>
      </c>
      <c r="H208" s="2">
        <v>0</v>
      </c>
      <c r="I208" s="2">
        <v>1</v>
      </c>
      <c r="J208" s="2">
        <v>1</v>
      </c>
      <c r="K208" s="2">
        <v>1</v>
      </c>
      <c r="L208" s="12">
        <f t="shared" si="10"/>
        <v>3</v>
      </c>
      <c r="M208" s="2"/>
      <c r="N208" s="12">
        <f t="shared" si="11"/>
        <v>0</v>
      </c>
      <c r="O208" s="13" t="s">
        <v>776</v>
      </c>
    </row>
    <row r="209" spans="1:15" s="8" customFormat="1" ht="9" x14ac:dyDescent="0.2">
      <c r="A209" s="11">
        <f t="shared" si="9"/>
        <v>204</v>
      </c>
      <c r="B209" s="16" t="s">
        <v>777</v>
      </c>
      <c r="C209" s="16" t="s">
        <v>111</v>
      </c>
      <c r="D209" s="16" t="s">
        <v>778</v>
      </c>
      <c r="E209" s="16" t="s">
        <v>779</v>
      </c>
      <c r="F209" s="16" t="s">
        <v>31</v>
      </c>
      <c r="G209" s="2">
        <v>0</v>
      </c>
      <c r="H209" s="2">
        <v>0</v>
      </c>
      <c r="I209" s="2">
        <v>1</v>
      </c>
      <c r="J209" s="2">
        <v>1</v>
      </c>
      <c r="K209" s="2">
        <v>1</v>
      </c>
      <c r="L209" s="12">
        <f t="shared" si="10"/>
        <v>3</v>
      </c>
      <c r="M209" s="2"/>
      <c r="N209" s="12">
        <f t="shared" si="11"/>
        <v>0</v>
      </c>
      <c r="O209" s="13" t="s">
        <v>780</v>
      </c>
    </row>
    <row r="210" spans="1:15" ht="18" x14ac:dyDescent="0.3">
      <c r="A210" s="11">
        <f t="shared" si="9"/>
        <v>205</v>
      </c>
      <c r="B210" s="16" t="s">
        <v>781</v>
      </c>
      <c r="C210" s="16" t="s">
        <v>111</v>
      </c>
      <c r="D210" s="16" t="s">
        <v>782</v>
      </c>
      <c r="E210" s="16" t="s">
        <v>782</v>
      </c>
      <c r="F210" s="16" t="s">
        <v>31</v>
      </c>
      <c r="G210" s="2">
        <v>0</v>
      </c>
      <c r="H210" s="2">
        <v>0</v>
      </c>
      <c r="I210" s="2">
        <v>1</v>
      </c>
      <c r="J210" s="2">
        <v>1</v>
      </c>
      <c r="K210" s="2">
        <v>1</v>
      </c>
      <c r="L210" s="12">
        <f t="shared" si="10"/>
        <v>3</v>
      </c>
      <c r="M210" s="2"/>
      <c r="N210" s="12">
        <f t="shared" si="11"/>
        <v>0</v>
      </c>
      <c r="O210" s="13" t="s">
        <v>783</v>
      </c>
    </row>
    <row r="211" spans="1:15" ht="18" x14ac:dyDescent="0.3">
      <c r="A211" s="11">
        <f t="shared" si="9"/>
        <v>206</v>
      </c>
      <c r="B211" s="16" t="s">
        <v>784</v>
      </c>
      <c r="C211" s="16" t="s">
        <v>111</v>
      </c>
      <c r="D211" s="16" t="s">
        <v>785</v>
      </c>
      <c r="E211" s="16" t="s">
        <v>785</v>
      </c>
      <c r="F211" s="16" t="s">
        <v>31</v>
      </c>
      <c r="G211" s="2">
        <v>0</v>
      </c>
      <c r="H211" s="2">
        <v>0</v>
      </c>
      <c r="I211" s="2">
        <v>1</v>
      </c>
      <c r="J211" s="2">
        <v>1</v>
      </c>
      <c r="K211" s="2">
        <v>1</v>
      </c>
      <c r="L211" s="12">
        <f t="shared" si="10"/>
        <v>3</v>
      </c>
      <c r="M211" s="2"/>
      <c r="N211" s="12">
        <f t="shared" si="11"/>
        <v>0</v>
      </c>
      <c r="O211" s="13" t="s">
        <v>786</v>
      </c>
    </row>
    <row r="212" spans="1:15" ht="36" x14ac:dyDescent="0.3">
      <c r="A212" s="11">
        <f t="shared" si="9"/>
        <v>207</v>
      </c>
      <c r="B212" s="16" t="s">
        <v>787</v>
      </c>
      <c r="C212" s="16" t="s">
        <v>111</v>
      </c>
      <c r="D212" s="16" t="s">
        <v>788</v>
      </c>
      <c r="E212" s="16" t="s">
        <v>788</v>
      </c>
      <c r="F212" s="16" t="s">
        <v>31</v>
      </c>
      <c r="G212" s="2">
        <v>0</v>
      </c>
      <c r="H212" s="2">
        <v>0</v>
      </c>
      <c r="I212" s="2">
        <v>1</v>
      </c>
      <c r="J212" s="2">
        <v>1</v>
      </c>
      <c r="K212" s="2">
        <v>1</v>
      </c>
      <c r="L212" s="12">
        <f t="shared" si="10"/>
        <v>3</v>
      </c>
      <c r="M212" s="2"/>
      <c r="N212" s="12">
        <f t="shared" si="11"/>
        <v>0</v>
      </c>
      <c r="O212" s="13" t="s">
        <v>789</v>
      </c>
    </row>
    <row r="213" spans="1:15" x14ac:dyDescent="0.3">
      <c r="A213" s="11">
        <f t="shared" si="9"/>
        <v>208</v>
      </c>
      <c r="B213" s="16" t="s">
        <v>790</v>
      </c>
      <c r="C213" s="16" t="s">
        <v>111</v>
      </c>
      <c r="D213" s="16" t="s">
        <v>791</v>
      </c>
      <c r="E213" s="16" t="s">
        <v>791</v>
      </c>
      <c r="F213" s="16" t="s">
        <v>31</v>
      </c>
      <c r="G213" s="2">
        <v>0</v>
      </c>
      <c r="H213" s="2">
        <v>0</v>
      </c>
      <c r="I213" s="2">
        <v>0</v>
      </c>
      <c r="J213" s="2">
        <v>0</v>
      </c>
      <c r="K213" s="2">
        <v>1</v>
      </c>
      <c r="L213" s="12">
        <f t="shared" si="10"/>
        <v>1</v>
      </c>
      <c r="M213" s="2"/>
      <c r="N213" s="12">
        <f t="shared" si="11"/>
        <v>0</v>
      </c>
      <c r="O213" s="13" t="s">
        <v>792</v>
      </c>
    </row>
    <row r="214" spans="1:15" ht="18" x14ac:dyDescent="0.3">
      <c r="A214" s="11">
        <f t="shared" si="9"/>
        <v>209</v>
      </c>
      <c r="B214" s="16" t="s">
        <v>793</v>
      </c>
      <c r="C214" s="16" t="s">
        <v>111</v>
      </c>
      <c r="D214" s="16" t="s">
        <v>794</v>
      </c>
      <c r="E214" s="16" t="s">
        <v>794</v>
      </c>
      <c r="F214" s="16" t="s">
        <v>31</v>
      </c>
      <c r="G214" s="2">
        <v>0</v>
      </c>
      <c r="H214" s="2">
        <v>0</v>
      </c>
      <c r="I214" s="2">
        <v>1</v>
      </c>
      <c r="J214" s="2">
        <v>1</v>
      </c>
      <c r="K214" s="2">
        <v>1</v>
      </c>
      <c r="L214" s="12">
        <f t="shared" si="10"/>
        <v>3</v>
      </c>
      <c r="M214" s="2"/>
      <c r="N214" s="12">
        <f t="shared" si="11"/>
        <v>0</v>
      </c>
      <c r="O214" s="13" t="s">
        <v>795</v>
      </c>
    </row>
    <row r="215" spans="1:15" s="8" customFormat="1" ht="9" x14ac:dyDescent="0.2">
      <c r="A215" s="11">
        <f t="shared" si="9"/>
        <v>210</v>
      </c>
      <c r="B215" s="16" t="s">
        <v>796</v>
      </c>
      <c r="C215" s="16" t="s">
        <v>111</v>
      </c>
      <c r="D215" s="16" t="s">
        <v>797</v>
      </c>
      <c r="E215" s="16" t="s">
        <v>798</v>
      </c>
      <c r="F215" s="16" t="s">
        <v>31</v>
      </c>
      <c r="G215" s="2">
        <v>0</v>
      </c>
      <c r="H215" s="2">
        <v>0</v>
      </c>
      <c r="I215" s="2">
        <v>1</v>
      </c>
      <c r="J215" s="2">
        <v>1</v>
      </c>
      <c r="K215" s="2">
        <v>1</v>
      </c>
      <c r="L215" s="12">
        <f t="shared" si="10"/>
        <v>3</v>
      </c>
      <c r="M215" s="2"/>
      <c r="N215" s="12">
        <f t="shared" si="11"/>
        <v>0</v>
      </c>
      <c r="O215" s="13" t="s">
        <v>799</v>
      </c>
    </row>
    <row r="216" spans="1:15" s="8" customFormat="1" ht="9" x14ac:dyDescent="0.2">
      <c r="A216" s="11">
        <f t="shared" si="9"/>
        <v>211</v>
      </c>
      <c r="B216" s="16" t="s">
        <v>800</v>
      </c>
      <c r="C216" s="16" t="s">
        <v>111</v>
      </c>
      <c r="D216" s="16" t="s">
        <v>801</v>
      </c>
      <c r="E216" s="16" t="s">
        <v>802</v>
      </c>
      <c r="F216" s="16" t="s">
        <v>31</v>
      </c>
      <c r="G216" s="2">
        <v>0</v>
      </c>
      <c r="H216" s="2">
        <v>0</v>
      </c>
      <c r="I216" s="2">
        <v>1</v>
      </c>
      <c r="J216" s="2">
        <v>1</v>
      </c>
      <c r="K216" s="2">
        <v>1</v>
      </c>
      <c r="L216" s="12">
        <f t="shared" si="10"/>
        <v>3</v>
      </c>
      <c r="M216" s="2"/>
      <c r="N216" s="12">
        <f t="shared" si="11"/>
        <v>0</v>
      </c>
      <c r="O216" s="13" t="s">
        <v>803</v>
      </c>
    </row>
    <row r="217" spans="1:15" ht="18" x14ac:dyDescent="0.3">
      <c r="A217" s="11">
        <f t="shared" si="9"/>
        <v>212</v>
      </c>
      <c r="B217" s="16" t="s">
        <v>804</v>
      </c>
      <c r="C217" s="16" t="s">
        <v>111</v>
      </c>
      <c r="D217" s="16" t="s">
        <v>805</v>
      </c>
      <c r="E217" s="16" t="s">
        <v>806</v>
      </c>
      <c r="F217" s="16" t="s">
        <v>31</v>
      </c>
      <c r="G217" s="2">
        <v>0</v>
      </c>
      <c r="H217" s="2">
        <v>0</v>
      </c>
      <c r="I217" s="2">
        <v>1</v>
      </c>
      <c r="J217" s="2">
        <v>1</v>
      </c>
      <c r="K217" s="2">
        <v>1</v>
      </c>
      <c r="L217" s="12">
        <f t="shared" si="10"/>
        <v>3</v>
      </c>
      <c r="M217" s="2"/>
      <c r="N217" s="12">
        <f t="shared" si="11"/>
        <v>0</v>
      </c>
      <c r="O217" s="13" t="s">
        <v>807</v>
      </c>
    </row>
    <row r="218" spans="1:15" x14ac:dyDescent="0.3">
      <c r="A218" s="11">
        <f t="shared" si="9"/>
        <v>213</v>
      </c>
      <c r="B218" s="16" t="s">
        <v>808</v>
      </c>
      <c r="C218" s="16" t="s">
        <v>111</v>
      </c>
      <c r="D218" s="16" t="s">
        <v>809</v>
      </c>
      <c r="E218" s="16" t="s">
        <v>810</v>
      </c>
      <c r="F218" s="16" t="s">
        <v>31</v>
      </c>
      <c r="G218" s="2">
        <v>0</v>
      </c>
      <c r="H218" s="2">
        <v>0</v>
      </c>
      <c r="I218" s="2">
        <v>1</v>
      </c>
      <c r="J218" s="2">
        <v>1</v>
      </c>
      <c r="K218" s="2">
        <v>1</v>
      </c>
      <c r="L218" s="12">
        <f t="shared" si="10"/>
        <v>3</v>
      </c>
      <c r="M218" s="2"/>
      <c r="N218" s="12">
        <f t="shared" si="11"/>
        <v>0</v>
      </c>
      <c r="O218" s="13" t="s">
        <v>811</v>
      </c>
    </row>
    <row r="219" spans="1:15" ht="18" x14ac:dyDescent="0.3">
      <c r="A219" s="11">
        <f t="shared" si="9"/>
        <v>214</v>
      </c>
      <c r="B219" s="16" t="s">
        <v>812</v>
      </c>
      <c r="C219" s="16" t="s">
        <v>111</v>
      </c>
      <c r="D219" s="16" t="s">
        <v>813</v>
      </c>
      <c r="E219" s="16" t="s">
        <v>814</v>
      </c>
      <c r="F219" s="16" t="s">
        <v>31</v>
      </c>
      <c r="G219" s="2">
        <v>0</v>
      </c>
      <c r="H219" s="2">
        <v>0</v>
      </c>
      <c r="I219" s="2">
        <v>1</v>
      </c>
      <c r="J219" s="2">
        <v>1</v>
      </c>
      <c r="K219" s="2">
        <v>1</v>
      </c>
      <c r="L219" s="12">
        <f t="shared" si="10"/>
        <v>3</v>
      </c>
      <c r="M219" s="2"/>
      <c r="N219" s="12">
        <f t="shared" si="11"/>
        <v>0</v>
      </c>
      <c r="O219" s="13" t="s">
        <v>815</v>
      </c>
    </row>
    <row r="220" spans="1:15" ht="18" x14ac:dyDescent="0.3">
      <c r="A220" s="11">
        <f t="shared" si="9"/>
        <v>215</v>
      </c>
      <c r="B220" s="16" t="s">
        <v>816</v>
      </c>
      <c r="C220" s="16" t="s">
        <v>111</v>
      </c>
      <c r="D220" s="16" t="s">
        <v>817</v>
      </c>
      <c r="E220" s="16" t="s">
        <v>818</v>
      </c>
      <c r="F220" s="16" t="s">
        <v>31</v>
      </c>
      <c r="G220" s="2">
        <v>0</v>
      </c>
      <c r="H220" s="2">
        <v>0</v>
      </c>
      <c r="I220" s="2">
        <v>1</v>
      </c>
      <c r="J220" s="2">
        <v>1</v>
      </c>
      <c r="K220" s="2">
        <v>1</v>
      </c>
      <c r="L220" s="12">
        <f t="shared" si="10"/>
        <v>3</v>
      </c>
      <c r="M220" s="2"/>
      <c r="N220" s="12">
        <f t="shared" si="11"/>
        <v>0</v>
      </c>
      <c r="O220" s="13" t="s">
        <v>819</v>
      </c>
    </row>
    <row r="221" spans="1:15" s="8" customFormat="1" ht="18" x14ac:dyDescent="0.2">
      <c r="A221" s="11">
        <f t="shared" si="9"/>
        <v>216</v>
      </c>
      <c r="B221" s="16" t="s">
        <v>820</v>
      </c>
      <c r="C221" s="16" t="s">
        <v>111</v>
      </c>
      <c r="D221" s="16" t="s">
        <v>821</v>
      </c>
      <c r="E221" s="16" t="s">
        <v>821</v>
      </c>
      <c r="F221" s="11" t="s">
        <v>31</v>
      </c>
      <c r="G221" s="2">
        <v>0</v>
      </c>
      <c r="H221" s="2">
        <v>0</v>
      </c>
      <c r="I221" s="2">
        <v>1</v>
      </c>
      <c r="J221" s="2">
        <v>1</v>
      </c>
      <c r="K221" s="2">
        <v>1</v>
      </c>
      <c r="L221" s="12">
        <f t="shared" si="10"/>
        <v>3</v>
      </c>
      <c r="M221" s="2"/>
      <c r="N221" s="12">
        <f t="shared" si="11"/>
        <v>0</v>
      </c>
      <c r="O221" s="13" t="s">
        <v>822</v>
      </c>
    </row>
    <row r="222" spans="1:15" ht="36" x14ac:dyDescent="0.3">
      <c r="A222" s="11">
        <f t="shared" si="9"/>
        <v>217</v>
      </c>
      <c r="B222" s="11" t="s">
        <v>823</v>
      </c>
      <c r="C222" s="11" t="s">
        <v>111</v>
      </c>
      <c r="D222" s="11" t="s">
        <v>824</v>
      </c>
      <c r="E222" s="11" t="s">
        <v>825</v>
      </c>
      <c r="F222" s="11" t="s">
        <v>826</v>
      </c>
      <c r="G222" s="2">
        <v>50</v>
      </c>
      <c r="H222" s="2">
        <v>50</v>
      </c>
      <c r="I222" s="2">
        <v>50</v>
      </c>
      <c r="J222" s="2">
        <v>50</v>
      </c>
      <c r="K222" s="2">
        <v>50</v>
      </c>
      <c r="L222" s="12">
        <f t="shared" si="10"/>
        <v>250</v>
      </c>
      <c r="M222" s="2"/>
      <c r="N222" s="12">
        <f t="shared" si="11"/>
        <v>0</v>
      </c>
      <c r="O222" s="13" t="s">
        <v>827</v>
      </c>
    </row>
    <row r="223" spans="1:15" ht="36" x14ac:dyDescent="0.3">
      <c r="A223" s="11">
        <f t="shared" si="9"/>
        <v>218</v>
      </c>
      <c r="B223" s="11" t="s">
        <v>828</v>
      </c>
      <c r="C223" s="11" t="s">
        <v>111</v>
      </c>
      <c r="D223" s="11" t="s">
        <v>829</v>
      </c>
      <c r="E223" s="11" t="s">
        <v>829</v>
      </c>
      <c r="F223" s="11" t="s">
        <v>826</v>
      </c>
      <c r="G223" s="2">
        <v>150</v>
      </c>
      <c r="H223" s="2">
        <v>150</v>
      </c>
      <c r="I223" s="2">
        <v>145</v>
      </c>
      <c r="J223" s="2">
        <v>142</v>
      </c>
      <c r="K223" s="2">
        <v>140</v>
      </c>
      <c r="L223" s="12">
        <f t="shared" si="10"/>
        <v>727</v>
      </c>
      <c r="M223" s="2"/>
      <c r="N223" s="12">
        <f t="shared" si="11"/>
        <v>0</v>
      </c>
      <c r="O223" s="13" t="s">
        <v>830</v>
      </c>
    </row>
    <row r="224" spans="1:15" ht="63" x14ac:dyDescent="0.3">
      <c r="A224" s="11">
        <f t="shared" si="9"/>
        <v>219</v>
      </c>
      <c r="B224" s="11" t="s">
        <v>831</v>
      </c>
      <c r="C224" s="11" t="s">
        <v>111</v>
      </c>
      <c r="D224" s="11" t="s">
        <v>832</v>
      </c>
      <c r="E224" s="11" t="s">
        <v>832</v>
      </c>
      <c r="F224" s="11" t="s">
        <v>833</v>
      </c>
      <c r="G224" s="2">
        <v>0</v>
      </c>
      <c r="H224" s="2">
        <v>0</v>
      </c>
      <c r="I224" s="2">
        <v>1</v>
      </c>
      <c r="J224" s="2">
        <v>1</v>
      </c>
      <c r="K224" s="2">
        <v>1</v>
      </c>
      <c r="L224" s="12">
        <f t="shared" si="10"/>
        <v>3</v>
      </c>
      <c r="M224" s="2"/>
      <c r="N224" s="12">
        <f t="shared" si="11"/>
        <v>0</v>
      </c>
      <c r="O224" s="13" t="s">
        <v>834</v>
      </c>
    </row>
    <row r="225" spans="1:15" ht="18" x14ac:dyDescent="0.3">
      <c r="A225" s="11">
        <f t="shared" si="9"/>
        <v>220</v>
      </c>
      <c r="B225" s="11" t="s">
        <v>835</v>
      </c>
      <c r="C225" s="11" t="s">
        <v>111</v>
      </c>
      <c r="D225" s="11" t="s">
        <v>836</v>
      </c>
      <c r="E225" s="11" t="s">
        <v>836</v>
      </c>
      <c r="F225" s="11" t="s">
        <v>31</v>
      </c>
      <c r="G225" s="2">
        <v>50</v>
      </c>
      <c r="H225" s="2">
        <v>50</v>
      </c>
      <c r="I225" s="2">
        <v>50</v>
      </c>
      <c r="J225" s="2">
        <v>50</v>
      </c>
      <c r="K225" s="2">
        <v>50</v>
      </c>
      <c r="L225" s="12">
        <f t="shared" si="10"/>
        <v>250</v>
      </c>
      <c r="M225" s="2"/>
      <c r="N225" s="12">
        <f t="shared" si="11"/>
        <v>0</v>
      </c>
      <c r="O225" s="13" t="s">
        <v>837</v>
      </c>
    </row>
    <row r="226" spans="1:15" x14ac:dyDescent="0.3">
      <c r="A226" s="11">
        <f t="shared" si="9"/>
        <v>221</v>
      </c>
      <c r="B226" s="11" t="s">
        <v>838</v>
      </c>
      <c r="C226" s="11" t="s">
        <v>111</v>
      </c>
      <c r="D226" s="11" t="s">
        <v>839</v>
      </c>
      <c r="E226" s="11" t="s">
        <v>839</v>
      </c>
      <c r="F226" s="11" t="s">
        <v>31</v>
      </c>
      <c r="G226" s="2">
        <v>50</v>
      </c>
      <c r="H226" s="2">
        <v>50</v>
      </c>
      <c r="I226" s="2">
        <v>50</v>
      </c>
      <c r="J226" s="2">
        <v>50</v>
      </c>
      <c r="K226" s="2">
        <v>50</v>
      </c>
      <c r="L226" s="12">
        <f t="shared" si="10"/>
        <v>250</v>
      </c>
      <c r="M226" s="2"/>
      <c r="N226" s="12">
        <f t="shared" si="11"/>
        <v>0</v>
      </c>
      <c r="O226" s="13" t="s">
        <v>840</v>
      </c>
    </row>
    <row r="227" spans="1:15" x14ac:dyDescent="0.3">
      <c r="A227" s="11">
        <f t="shared" si="9"/>
        <v>222</v>
      </c>
      <c r="B227" s="11" t="s">
        <v>841</v>
      </c>
      <c r="C227" s="16" t="s">
        <v>111</v>
      </c>
      <c r="D227" s="16" t="s">
        <v>842</v>
      </c>
      <c r="E227" s="16" t="s">
        <v>842</v>
      </c>
      <c r="F227" s="16" t="s">
        <v>843</v>
      </c>
      <c r="G227" s="2">
        <v>50</v>
      </c>
      <c r="H227" s="2">
        <v>50</v>
      </c>
      <c r="I227" s="2">
        <v>50</v>
      </c>
      <c r="J227" s="2">
        <v>50</v>
      </c>
      <c r="K227" s="2">
        <v>50</v>
      </c>
      <c r="L227" s="12">
        <f t="shared" si="10"/>
        <v>250</v>
      </c>
      <c r="M227" s="2"/>
      <c r="N227" s="12">
        <f t="shared" si="11"/>
        <v>0</v>
      </c>
      <c r="O227" s="17" t="s">
        <v>844</v>
      </c>
    </row>
    <row r="228" spans="1:15" x14ac:dyDescent="0.3">
      <c r="A228" s="11">
        <f t="shared" si="9"/>
        <v>223</v>
      </c>
      <c r="B228" s="11" t="s">
        <v>845</v>
      </c>
      <c r="C228" s="11" t="s">
        <v>111</v>
      </c>
      <c r="D228" s="11" t="s">
        <v>846</v>
      </c>
      <c r="E228" s="11" t="s">
        <v>846</v>
      </c>
      <c r="F228" s="11" t="s">
        <v>826</v>
      </c>
      <c r="G228" s="2">
        <v>3</v>
      </c>
      <c r="H228" s="2">
        <v>3</v>
      </c>
      <c r="I228" s="2">
        <v>3</v>
      </c>
      <c r="J228" s="2">
        <v>3</v>
      </c>
      <c r="K228" s="2">
        <v>3</v>
      </c>
      <c r="L228" s="12">
        <f t="shared" si="10"/>
        <v>15</v>
      </c>
      <c r="M228" s="2"/>
      <c r="N228" s="12">
        <f t="shared" si="11"/>
        <v>0</v>
      </c>
      <c r="O228" s="13" t="s">
        <v>847</v>
      </c>
    </row>
    <row r="229" spans="1:15" s="8" customFormat="1" ht="9" x14ac:dyDescent="0.2">
      <c r="A229" s="11">
        <f t="shared" si="9"/>
        <v>224</v>
      </c>
      <c r="B229" s="11" t="s">
        <v>848</v>
      </c>
      <c r="C229" s="16" t="s">
        <v>111</v>
      </c>
      <c r="D229" s="16" t="s">
        <v>849</v>
      </c>
      <c r="E229" s="16" t="s">
        <v>849</v>
      </c>
      <c r="F229" s="16" t="s">
        <v>843</v>
      </c>
      <c r="G229" s="2">
        <v>3</v>
      </c>
      <c r="H229" s="2">
        <v>3</v>
      </c>
      <c r="I229" s="2">
        <v>3</v>
      </c>
      <c r="J229" s="2">
        <v>3</v>
      </c>
      <c r="K229" s="2">
        <v>3</v>
      </c>
      <c r="L229" s="12">
        <f t="shared" si="10"/>
        <v>15</v>
      </c>
      <c r="M229" s="2"/>
      <c r="N229" s="12">
        <f t="shared" si="11"/>
        <v>0</v>
      </c>
      <c r="O229" s="17" t="s">
        <v>850</v>
      </c>
    </row>
    <row r="230" spans="1:15" ht="18" x14ac:dyDescent="0.3">
      <c r="A230" s="11">
        <f t="shared" si="9"/>
        <v>225</v>
      </c>
      <c r="B230" s="11" t="s">
        <v>851</v>
      </c>
      <c r="C230" s="11" t="s">
        <v>111</v>
      </c>
      <c r="D230" s="11" t="s">
        <v>852</v>
      </c>
      <c r="E230" s="11" t="s">
        <v>853</v>
      </c>
      <c r="F230" s="11" t="s">
        <v>31</v>
      </c>
      <c r="G230" s="2">
        <v>69</v>
      </c>
      <c r="H230" s="2">
        <v>69</v>
      </c>
      <c r="I230" s="2">
        <v>69</v>
      </c>
      <c r="J230" s="2">
        <v>69</v>
      </c>
      <c r="K230" s="2">
        <v>69</v>
      </c>
      <c r="L230" s="12">
        <f t="shared" si="10"/>
        <v>345</v>
      </c>
      <c r="M230" s="2"/>
      <c r="N230" s="12">
        <f t="shared" si="11"/>
        <v>0</v>
      </c>
      <c r="O230" s="13" t="s">
        <v>854</v>
      </c>
    </row>
    <row r="231" spans="1:15" ht="45" x14ac:dyDescent="0.3">
      <c r="A231" s="11">
        <f t="shared" si="9"/>
        <v>226</v>
      </c>
      <c r="B231" s="11" t="s">
        <v>855</v>
      </c>
      <c r="C231" s="11" t="s">
        <v>111</v>
      </c>
      <c r="D231" s="11" t="s">
        <v>856</v>
      </c>
      <c r="E231" s="11" t="s">
        <v>856</v>
      </c>
      <c r="F231" s="11" t="s">
        <v>31</v>
      </c>
      <c r="G231" s="2">
        <v>69</v>
      </c>
      <c r="H231" s="2">
        <v>69</v>
      </c>
      <c r="I231" s="2">
        <v>69</v>
      </c>
      <c r="J231" s="2">
        <v>69</v>
      </c>
      <c r="K231" s="2">
        <v>69</v>
      </c>
      <c r="L231" s="12">
        <f t="shared" si="10"/>
        <v>345</v>
      </c>
      <c r="M231" s="2"/>
      <c r="N231" s="12">
        <f t="shared" si="11"/>
        <v>0</v>
      </c>
      <c r="O231" s="13" t="s">
        <v>857</v>
      </c>
    </row>
    <row r="232" spans="1:15" s="15" customFormat="1" ht="45" x14ac:dyDescent="0.3">
      <c r="A232" s="11">
        <f t="shared" si="9"/>
        <v>227</v>
      </c>
      <c r="B232" s="11" t="s">
        <v>858</v>
      </c>
      <c r="C232" s="11" t="s">
        <v>111</v>
      </c>
      <c r="D232" s="11" t="s">
        <v>859</v>
      </c>
      <c r="E232" s="11" t="s">
        <v>860</v>
      </c>
      <c r="F232" s="11" t="s">
        <v>31</v>
      </c>
      <c r="G232" s="2">
        <v>4</v>
      </c>
      <c r="H232" s="2">
        <v>4</v>
      </c>
      <c r="I232" s="2">
        <v>4</v>
      </c>
      <c r="J232" s="2">
        <v>4</v>
      </c>
      <c r="K232" s="2">
        <v>4</v>
      </c>
      <c r="L232" s="12">
        <f t="shared" si="10"/>
        <v>20</v>
      </c>
      <c r="M232" s="2"/>
      <c r="N232" s="12">
        <f t="shared" si="11"/>
        <v>0</v>
      </c>
      <c r="O232" s="13" t="s">
        <v>861</v>
      </c>
    </row>
    <row r="233" spans="1:15" ht="18" x14ac:dyDescent="0.3">
      <c r="A233" s="11">
        <f t="shared" si="9"/>
        <v>228</v>
      </c>
      <c r="B233" s="11" t="s">
        <v>862</v>
      </c>
      <c r="C233" s="11" t="s">
        <v>111</v>
      </c>
      <c r="D233" s="11" t="s">
        <v>863</v>
      </c>
      <c r="E233" s="11" t="s">
        <v>863</v>
      </c>
      <c r="F233" s="11" t="s">
        <v>31</v>
      </c>
      <c r="G233" s="2">
        <v>5</v>
      </c>
      <c r="H233" s="2">
        <v>5</v>
      </c>
      <c r="I233" s="2">
        <v>5</v>
      </c>
      <c r="J233" s="2">
        <v>5</v>
      </c>
      <c r="K233" s="2">
        <v>5</v>
      </c>
      <c r="L233" s="12">
        <f t="shared" si="10"/>
        <v>25</v>
      </c>
      <c r="M233" s="2"/>
      <c r="N233" s="12">
        <f t="shared" si="11"/>
        <v>0</v>
      </c>
      <c r="O233" s="13" t="s">
        <v>864</v>
      </c>
    </row>
    <row r="234" spans="1:15" ht="27" x14ac:dyDescent="0.3">
      <c r="A234" s="11">
        <f t="shared" si="9"/>
        <v>229</v>
      </c>
      <c r="B234" s="11" t="s">
        <v>865</v>
      </c>
      <c r="C234" s="11"/>
      <c r="D234" s="11" t="s">
        <v>866</v>
      </c>
      <c r="E234" s="11" t="s">
        <v>866</v>
      </c>
      <c r="F234" s="11" t="s">
        <v>667</v>
      </c>
      <c r="G234" s="2">
        <v>5</v>
      </c>
      <c r="H234" s="2">
        <v>5</v>
      </c>
      <c r="I234" s="2">
        <v>5</v>
      </c>
      <c r="J234" s="2">
        <v>5</v>
      </c>
      <c r="K234" s="2">
        <v>5</v>
      </c>
      <c r="L234" s="12">
        <f t="shared" si="10"/>
        <v>25</v>
      </c>
      <c r="M234" s="2"/>
      <c r="N234" s="12">
        <f t="shared" si="11"/>
        <v>0</v>
      </c>
      <c r="O234" s="13" t="s">
        <v>867</v>
      </c>
    </row>
    <row r="235" spans="1:15" x14ac:dyDescent="0.3">
      <c r="A235" s="11">
        <f t="shared" si="9"/>
        <v>230</v>
      </c>
      <c r="B235" s="11" t="s">
        <v>868</v>
      </c>
      <c r="C235" s="23" t="s">
        <v>111</v>
      </c>
      <c r="D235" s="23" t="s">
        <v>869</v>
      </c>
      <c r="E235" s="23" t="s">
        <v>870</v>
      </c>
      <c r="F235" s="23" t="s">
        <v>31</v>
      </c>
      <c r="G235" s="2">
        <v>10</v>
      </c>
      <c r="H235" s="2">
        <v>10</v>
      </c>
      <c r="I235" s="2">
        <v>10</v>
      </c>
      <c r="J235" s="2">
        <v>10</v>
      </c>
      <c r="K235" s="2">
        <v>10</v>
      </c>
      <c r="L235" s="12">
        <f t="shared" si="10"/>
        <v>50</v>
      </c>
      <c r="M235" s="2"/>
      <c r="N235" s="12">
        <f t="shared" si="11"/>
        <v>0</v>
      </c>
      <c r="O235" s="13" t="s">
        <v>871</v>
      </c>
    </row>
    <row r="236" spans="1:15" ht="18" x14ac:dyDescent="0.3">
      <c r="A236" s="11">
        <f t="shared" si="9"/>
        <v>231</v>
      </c>
      <c r="B236" s="11" t="s">
        <v>872</v>
      </c>
      <c r="C236" s="11" t="s">
        <v>111</v>
      </c>
      <c r="D236" s="11" t="s">
        <v>873</v>
      </c>
      <c r="E236" s="11" t="s">
        <v>874</v>
      </c>
      <c r="F236" s="11" t="s">
        <v>31</v>
      </c>
      <c r="G236" s="2">
        <v>20</v>
      </c>
      <c r="H236" s="2">
        <v>20</v>
      </c>
      <c r="I236" s="2">
        <v>20</v>
      </c>
      <c r="J236" s="2">
        <v>20</v>
      </c>
      <c r="K236" s="2">
        <v>20</v>
      </c>
      <c r="L236" s="12">
        <f t="shared" si="10"/>
        <v>100</v>
      </c>
      <c r="M236" s="2"/>
      <c r="N236" s="12">
        <f t="shared" si="11"/>
        <v>0</v>
      </c>
      <c r="O236" s="13" t="s">
        <v>875</v>
      </c>
    </row>
    <row r="237" spans="1:15" ht="18" x14ac:dyDescent="0.3">
      <c r="A237" s="11">
        <f t="shared" si="9"/>
        <v>232</v>
      </c>
      <c r="B237" s="11" t="s">
        <v>876</v>
      </c>
      <c r="C237" s="11" t="s">
        <v>111</v>
      </c>
      <c r="D237" s="11" t="s">
        <v>877</v>
      </c>
      <c r="E237" s="11" t="s">
        <v>878</v>
      </c>
      <c r="F237" s="11" t="s">
        <v>667</v>
      </c>
      <c r="G237" s="2">
        <v>40</v>
      </c>
      <c r="H237" s="2">
        <v>40</v>
      </c>
      <c r="I237" s="2">
        <v>40</v>
      </c>
      <c r="J237" s="2">
        <v>40</v>
      </c>
      <c r="K237" s="2">
        <v>40</v>
      </c>
      <c r="L237" s="12">
        <f t="shared" si="10"/>
        <v>200</v>
      </c>
      <c r="M237" s="2"/>
      <c r="N237" s="12">
        <f t="shared" si="11"/>
        <v>0</v>
      </c>
      <c r="O237" s="13" t="s">
        <v>879</v>
      </c>
    </row>
    <row r="238" spans="1:15" ht="153" x14ac:dyDescent="0.3">
      <c r="A238" s="11">
        <f t="shared" si="9"/>
        <v>233</v>
      </c>
      <c r="B238" s="11" t="s">
        <v>880</v>
      </c>
      <c r="C238" s="16" t="s">
        <v>111</v>
      </c>
      <c r="D238" s="16" t="s">
        <v>881</v>
      </c>
      <c r="E238" s="16" t="s">
        <v>881</v>
      </c>
      <c r="F238" s="16" t="s">
        <v>667</v>
      </c>
      <c r="G238" s="2">
        <v>100</v>
      </c>
      <c r="H238" s="2">
        <v>100</v>
      </c>
      <c r="I238" s="2">
        <v>100</v>
      </c>
      <c r="J238" s="2">
        <v>100</v>
      </c>
      <c r="K238" s="2">
        <v>100</v>
      </c>
      <c r="L238" s="12">
        <f t="shared" si="10"/>
        <v>500</v>
      </c>
      <c r="M238" s="2"/>
      <c r="N238" s="12">
        <f t="shared" si="11"/>
        <v>0</v>
      </c>
      <c r="O238" s="13" t="s">
        <v>882</v>
      </c>
    </row>
    <row r="239" spans="1:15" ht="27" x14ac:dyDescent="0.3">
      <c r="A239" s="11">
        <f t="shared" si="9"/>
        <v>234</v>
      </c>
      <c r="B239" s="11" t="s">
        <v>883</v>
      </c>
      <c r="C239" s="11" t="s">
        <v>111</v>
      </c>
      <c r="D239" s="11" t="s">
        <v>884</v>
      </c>
      <c r="E239" s="11" t="s">
        <v>884</v>
      </c>
      <c r="F239" s="11" t="s">
        <v>667</v>
      </c>
      <c r="G239" s="2">
        <v>150</v>
      </c>
      <c r="H239" s="2">
        <v>150</v>
      </c>
      <c r="I239" s="2">
        <v>150</v>
      </c>
      <c r="J239" s="2">
        <v>150</v>
      </c>
      <c r="K239" s="2">
        <v>150</v>
      </c>
      <c r="L239" s="12">
        <f t="shared" si="10"/>
        <v>750</v>
      </c>
      <c r="M239" s="2"/>
      <c r="N239" s="12">
        <f t="shared" si="11"/>
        <v>0</v>
      </c>
      <c r="O239" s="13" t="s">
        <v>885</v>
      </c>
    </row>
    <row r="240" spans="1:15" ht="18" x14ac:dyDescent="0.3">
      <c r="A240" s="11">
        <f t="shared" si="9"/>
        <v>235</v>
      </c>
      <c r="B240" s="11" t="s">
        <v>886</v>
      </c>
      <c r="C240" s="11" t="s">
        <v>544</v>
      </c>
      <c r="D240" s="16" t="s">
        <v>887</v>
      </c>
      <c r="E240" s="16" t="s">
        <v>887</v>
      </c>
      <c r="F240" s="11" t="s">
        <v>31</v>
      </c>
      <c r="G240" s="2">
        <v>20</v>
      </c>
      <c r="H240" s="2">
        <v>20</v>
      </c>
      <c r="I240" s="2">
        <v>20</v>
      </c>
      <c r="J240" s="2">
        <v>20</v>
      </c>
      <c r="K240" s="2">
        <v>20</v>
      </c>
      <c r="L240" s="12">
        <f t="shared" si="10"/>
        <v>100</v>
      </c>
      <c r="M240" s="2"/>
      <c r="N240" s="12">
        <f t="shared" si="11"/>
        <v>0</v>
      </c>
      <c r="O240" s="17" t="s">
        <v>888</v>
      </c>
    </row>
    <row r="241" spans="1:15" ht="18" x14ac:dyDescent="0.3">
      <c r="A241" s="11">
        <f t="shared" si="9"/>
        <v>236</v>
      </c>
      <c r="B241" s="11" t="s">
        <v>889</v>
      </c>
      <c r="C241" s="16" t="s">
        <v>111</v>
      </c>
      <c r="D241" s="16" t="s">
        <v>890</v>
      </c>
      <c r="E241" s="16" t="s">
        <v>890</v>
      </c>
      <c r="F241" s="16" t="s">
        <v>667</v>
      </c>
      <c r="G241" s="2">
        <v>20</v>
      </c>
      <c r="H241" s="2">
        <v>20</v>
      </c>
      <c r="I241" s="2">
        <v>20</v>
      </c>
      <c r="J241" s="2">
        <v>20</v>
      </c>
      <c r="K241" s="2">
        <v>20</v>
      </c>
      <c r="L241" s="12">
        <f t="shared" si="10"/>
        <v>100</v>
      </c>
      <c r="M241" s="2"/>
      <c r="N241" s="12">
        <f t="shared" si="11"/>
        <v>0</v>
      </c>
      <c r="O241" s="17" t="s">
        <v>891</v>
      </c>
    </row>
    <row r="242" spans="1:15" ht="27" x14ac:dyDescent="0.3">
      <c r="A242" s="11">
        <f t="shared" si="9"/>
        <v>237</v>
      </c>
      <c r="B242" s="11" t="s">
        <v>892</v>
      </c>
      <c r="C242" s="11" t="s">
        <v>111</v>
      </c>
      <c r="D242" s="11" t="s">
        <v>893</v>
      </c>
      <c r="E242" s="11" t="s">
        <v>893</v>
      </c>
      <c r="F242" s="11" t="s">
        <v>651</v>
      </c>
      <c r="G242" s="2">
        <v>20</v>
      </c>
      <c r="H242" s="2">
        <v>20</v>
      </c>
      <c r="I242" s="2">
        <v>20</v>
      </c>
      <c r="J242" s="2">
        <v>20</v>
      </c>
      <c r="K242" s="2">
        <v>20</v>
      </c>
      <c r="L242" s="12">
        <f t="shared" si="10"/>
        <v>100</v>
      </c>
      <c r="M242" s="2"/>
      <c r="N242" s="12">
        <f t="shared" si="11"/>
        <v>0</v>
      </c>
      <c r="O242" s="13" t="s">
        <v>894</v>
      </c>
    </row>
    <row r="243" spans="1:15" ht="18" x14ac:dyDescent="0.3">
      <c r="A243" s="11">
        <f t="shared" si="9"/>
        <v>238</v>
      </c>
      <c r="B243" s="11" t="s">
        <v>895</v>
      </c>
      <c r="C243" s="16" t="s">
        <v>111</v>
      </c>
      <c r="D243" s="16" t="s">
        <v>896</v>
      </c>
      <c r="E243" s="16" t="s">
        <v>896</v>
      </c>
      <c r="F243" s="16" t="s">
        <v>116</v>
      </c>
      <c r="G243" s="2">
        <v>25</v>
      </c>
      <c r="H243" s="2">
        <v>25</v>
      </c>
      <c r="I243" s="2">
        <v>25</v>
      </c>
      <c r="J243" s="2">
        <v>25</v>
      </c>
      <c r="K243" s="2">
        <v>25</v>
      </c>
      <c r="L243" s="12">
        <f t="shared" si="10"/>
        <v>125</v>
      </c>
      <c r="M243" s="2"/>
      <c r="N243" s="12">
        <f t="shared" si="11"/>
        <v>0</v>
      </c>
      <c r="O243" s="13" t="s">
        <v>897</v>
      </c>
    </row>
    <row r="244" spans="1:15" s="8" customFormat="1" ht="54" x14ac:dyDescent="0.2">
      <c r="A244" s="11">
        <f t="shared" si="9"/>
        <v>239</v>
      </c>
      <c r="B244" s="11" t="s">
        <v>898</v>
      </c>
      <c r="C244" s="16" t="s">
        <v>111</v>
      </c>
      <c r="D244" s="16" t="s">
        <v>899</v>
      </c>
      <c r="E244" s="16" t="s">
        <v>899</v>
      </c>
      <c r="F244" s="16" t="s">
        <v>667</v>
      </c>
      <c r="G244" s="2">
        <v>150</v>
      </c>
      <c r="H244" s="2">
        <v>150</v>
      </c>
      <c r="I244" s="2">
        <v>150</v>
      </c>
      <c r="J244" s="2">
        <v>140</v>
      </c>
      <c r="K244" s="2">
        <v>140</v>
      </c>
      <c r="L244" s="12">
        <f t="shared" si="10"/>
        <v>730</v>
      </c>
      <c r="M244" s="2"/>
      <c r="N244" s="12">
        <f t="shared" si="11"/>
        <v>0</v>
      </c>
      <c r="O244" s="17" t="s">
        <v>900</v>
      </c>
    </row>
    <row r="245" spans="1:15" x14ac:dyDescent="0.3">
      <c r="A245" s="11">
        <f t="shared" si="9"/>
        <v>240</v>
      </c>
      <c r="B245" s="11" t="s">
        <v>901</v>
      </c>
      <c r="C245" s="16" t="s">
        <v>111</v>
      </c>
      <c r="D245" s="16" t="s">
        <v>902</v>
      </c>
      <c r="E245" s="16" t="s">
        <v>902</v>
      </c>
      <c r="F245" s="16" t="s">
        <v>31</v>
      </c>
      <c r="G245" s="2">
        <v>10</v>
      </c>
      <c r="H245" s="2">
        <v>10</v>
      </c>
      <c r="I245" s="2">
        <v>10</v>
      </c>
      <c r="J245" s="2">
        <v>10</v>
      </c>
      <c r="K245" s="2">
        <v>10</v>
      </c>
      <c r="L245" s="12">
        <f t="shared" si="10"/>
        <v>50</v>
      </c>
      <c r="M245" s="2"/>
      <c r="N245" s="12">
        <f t="shared" si="11"/>
        <v>0</v>
      </c>
      <c r="O245" s="17" t="s">
        <v>903</v>
      </c>
    </row>
    <row r="246" spans="1:15" s="8" customFormat="1" ht="18" x14ac:dyDescent="0.2">
      <c r="A246" s="11">
        <f t="shared" si="9"/>
        <v>241</v>
      </c>
      <c r="B246" s="11" t="s">
        <v>904</v>
      </c>
      <c r="C246" s="16" t="s">
        <v>111</v>
      </c>
      <c r="D246" s="16" t="s">
        <v>905</v>
      </c>
      <c r="E246" s="16" t="s">
        <v>905</v>
      </c>
      <c r="F246" s="16" t="s">
        <v>31</v>
      </c>
      <c r="G246" s="2">
        <v>10</v>
      </c>
      <c r="H246" s="2">
        <v>10</v>
      </c>
      <c r="I246" s="2">
        <v>10</v>
      </c>
      <c r="J246" s="2">
        <v>10</v>
      </c>
      <c r="K246" s="2">
        <v>10</v>
      </c>
      <c r="L246" s="12">
        <f t="shared" si="10"/>
        <v>50</v>
      </c>
      <c r="M246" s="2"/>
      <c r="N246" s="12">
        <f t="shared" si="11"/>
        <v>0</v>
      </c>
      <c r="O246" s="17" t="s">
        <v>906</v>
      </c>
    </row>
    <row r="247" spans="1:15" s="19" customFormat="1" ht="27" x14ac:dyDescent="0.3">
      <c r="A247" s="11">
        <f t="shared" si="9"/>
        <v>242</v>
      </c>
      <c r="B247" s="11" t="s">
        <v>907</v>
      </c>
      <c r="C247" s="16" t="s">
        <v>111</v>
      </c>
      <c r="D247" s="16" t="s">
        <v>908</v>
      </c>
      <c r="E247" s="16" t="s">
        <v>908</v>
      </c>
      <c r="F247" s="16" t="s">
        <v>31</v>
      </c>
      <c r="G247" s="2">
        <v>150</v>
      </c>
      <c r="H247" s="2">
        <v>150</v>
      </c>
      <c r="I247" s="2">
        <v>150</v>
      </c>
      <c r="J247" s="2">
        <v>150</v>
      </c>
      <c r="K247" s="2">
        <v>150</v>
      </c>
      <c r="L247" s="12">
        <f t="shared" si="10"/>
        <v>750</v>
      </c>
      <c r="M247" s="2"/>
      <c r="N247" s="12">
        <f t="shared" si="11"/>
        <v>0</v>
      </c>
      <c r="O247" s="17" t="s">
        <v>909</v>
      </c>
    </row>
    <row r="248" spans="1:15" x14ac:dyDescent="0.3">
      <c r="A248" s="11">
        <f t="shared" si="9"/>
        <v>243</v>
      </c>
      <c r="B248" s="11" t="s">
        <v>910</v>
      </c>
      <c r="C248" s="16" t="s">
        <v>111</v>
      </c>
      <c r="D248" s="16" t="s">
        <v>911</v>
      </c>
      <c r="E248" s="16" t="s">
        <v>911</v>
      </c>
      <c r="F248" s="16" t="s">
        <v>31</v>
      </c>
      <c r="G248" s="2">
        <v>0</v>
      </c>
      <c r="H248" s="2">
        <v>0</v>
      </c>
      <c r="I248" s="2">
        <v>1</v>
      </c>
      <c r="J248" s="2">
        <v>1</v>
      </c>
      <c r="K248" s="2">
        <v>1</v>
      </c>
      <c r="L248" s="12">
        <f t="shared" si="10"/>
        <v>3</v>
      </c>
      <c r="M248" s="2"/>
      <c r="N248" s="12">
        <f t="shared" si="11"/>
        <v>0</v>
      </c>
      <c r="O248" s="17" t="s">
        <v>912</v>
      </c>
    </row>
    <row r="249" spans="1:15" x14ac:dyDescent="0.3">
      <c r="A249" s="11">
        <f t="shared" si="9"/>
        <v>244</v>
      </c>
      <c r="B249" s="11" t="s">
        <v>913</v>
      </c>
      <c r="C249" s="16" t="s">
        <v>111</v>
      </c>
      <c r="D249" s="16" t="s">
        <v>914</v>
      </c>
      <c r="E249" s="16" t="s">
        <v>915</v>
      </c>
      <c r="F249" s="16" t="s">
        <v>31</v>
      </c>
      <c r="G249" s="2">
        <v>0</v>
      </c>
      <c r="H249" s="2">
        <v>0</v>
      </c>
      <c r="I249" s="2">
        <v>1</v>
      </c>
      <c r="J249" s="2">
        <v>1</v>
      </c>
      <c r="K249" s="2">
        <v>1</v>
      </c>
      <c r="L249" s="12">
        <f t="shared" si="10"/>
        <v>3</v>
      </c>
      <c r="M249" s="2"/>
      <c r="N249" s="12">
        <f t="shared" si="11"/>
        <v>0</v>
      </c>
      <c r="O249" s="17" t="s">
        <v>912</v>
      </c>
    </row>
    <row r="250" spans="1:15" s="8" customFormat="1" ht="18" x14ac:dyDescent="0.2">
      <c r="A250" s="11">
        <f t="shared" si="9"/>
        <v>245</v>
      </c>
      <c r="B250" s="11" t="s">
        <v>916</v>
      </c>
      <c r="C250" s="16" t="s">
        <v>111</v>
      </c>
      <c r="D250" s="16" t="s">
        <v>917</v>
      </c>
      <c r="E250" s="16" t="s">
        <v>917</v>
      </c>
      <c r="F250" s="16" t="s">
        <v>667</v>
      </c>
      <c r="G250" s="2">
        <v>40</v>
      </c>
      <c r="H250" s="2">
        <v>40</v>
      </c>
      <c r="I250" s="2">
        <v>40</v>
      </c>
      <c r="J250" s="2">
        <v>40</v>
      </c>
      <c r="K250" s="2">
        <v>40</v>
      </c>
      <c r="L250" s="12">
        <f t="shared" si="10"/>
        <v>200</v>
      </c>
      <c r="M250" s="2"/>
      <c r="N250" s="12">
        <f t="shared" si="11"/>
        <v>0</v>
      </c>
      <c r="O250" s="17" t="s">
        <v>918</v>
      </c>
    </row>
    <row r="251" spans="1:15" s="15" customFormat="1" ht="27" x14ac:dyDescent="0.3">
      <c r="A251" s="11">
        <f t="shared" si="9"/>
        <v>246</v>
      </c>
      <c r="B251" s="11" t="s">
        <v>919</v>
      </c>
      <c r="C251" s="16" t="s">
        <v>111</v>
      </c>
      <c r="D251" s="11" t="s">
        <v>920</v>
      </c>
      <c r="E251" s="11" t="s">
        <v>921</v>
      </c>
      <c r="F251" s="11" t="s">
        <v>31</v>
      </c>
      <c r="G251" s="2">
        <v>2</v>
      </c>
      <c r="H251" s="2">
        <v>2</v>
      </c>
      <c r="I251" s="2">
        <v>2</v>
      </c>
      <c r="J251" s="2">
        <v>2</v>
      </c>
      <c r="K251" s="2">
        <v>2</v>
      </c>
      <c r="L251" s="12">
        <f t="shared" si="10"/>
        <v>10</v>
      </c>
      <c r="M251" s="2"/>
      <c r="N251" s="12">
        <f t="shared" si="11"/>
        <v>0</v>
      </c>
      <c r="O251" s="14" t="s">
        <v>922</v>
      </c>
    </row>
    <row r="252" spans="1:15" s="15" customFormat="1" ht="27" x14ac:dyDescent="0.3">
      <c r="A252" s="11">
        <f t="shared" si="9"/>
        <v>247</v>
      </c>
      <c r="B252" s="11" t="s">
        <v>923</v>
      </c>
      <c r="C252" s="16" t="s">
        <v>111</v>
      </c>
      <c r="D252" s="11" t="s">
        <v>924</v>
      </c>
      <c r="E252" s="11" t="s">
        <v>924</v>
      </c>
      <c r="F252" s="11" t="s">
        <v>31</v>
      </c>
      <c r="G252" s="2">
        <v>2</v>
      </c>
      <c r="H252" s="2">
        <v>2</v>
      </c>
      <c r="I252" s="2">
        <v>2</v>
      </c>
      <c r="J252" s="2">
        <v>2</v>
      </c>
      <c r="K252" s="2">
        <v>2</v>
      </c>
      <c r="L252" s="12">
        <f t="shared" si="10"/>
        <v>10</v>
      </c>
      <c r="M252" s="2"/>
      <c r="N252" s="12">
        <f t="shared" si="11"/>
        <v>0</v>
      </c>
      <c r="O252" s="14" t="s">
        <v>925</v>
      </c>
    </row>
    <row r="253" spans="1:15" s="15" customFormat="1" ht="27" x14ac:dyDescent="0.3">
      <c r="A253" s="11">
        <f t="shared" si="9"/>
        <v>248</v>
      </c>
      <c r="B253" s="11" t="s">
        <v>926</v>
      </c>
      <c r="C253" s="16" t="s">
        <v>111</v>
      </c>
      <c r="D253" s="11" t="s">
        <v>927</v>
      </c>
      <c r="E253" s="11" t="s">
        <v>927</v>
      </c>
      <c r="F253" s="11" t="s">
        <v>31</v>
      </c>
      <c r="G253" s="2">
        <v>2</v>
      </c>
      <c r="H253" s="2">
        <v>2</v>
      </c>
      <c r="I253" s="2">
        <v>2</v>
      </c>
      <c r="J253" s="2">
        <v>2</v>
      </c>
      <c r="K253" s="2">
        <v>2</v>
      </c>
      <c r="L253" s="12">
        <f t="shared" si="10"/>
        <v>10</v>
      </c>
      <c r="M253" s="2"/>
      <c r="N253" s="12">
        <f t="shared" si="11"/>
        <v>0</v>
      </c>
      <c r="O253" s="14" t="s">
        <v>928</v>
      </c>
    </row>
    <row r="254" spans="1:15" s="15" customFormat="1" ht="27" x14ac:dyDescent="0.3">
      <c r="A254" s="11">
        <f t="shared" si="9"/>
        <v>249</v>
      </c>
      <c r="B254" s="11" t="s">
        <v>929</v>
      </c>
      <c r="C254" s="16" t="s">
        <v>111</v>
      </c>
      <c r="D254" s="11" t="s">
        <v>930</v>
      </c>
      <c r="E254" s="11" t="s">
        <v>931</v>
      </c>
      <c r="F254" s="11" t="s">
        <v>31</v>
      </c>
      <c r="G254" s="2">
        <v>2</v>
      </c>
      <c r="H254" s="2">
        <v>2</v>
      </c>
      <c r="I254" s="2">
        <v>2</v>
      </c>
      <c r="J254" s="2">
        <v>2</v>
      </c>
      <c r="K254" s="2">
        <v>2</v>
      </c>
      <c r="L254" s="12">
        <f t="shared" si="10"/>
        <v>10</v>
      </c>
      <c r="M254" s="2"/>
      <c r="N254" s="12">
        <f t="shared" si="11"/>
        <v>0</v>
      </c>
      <c r="O254" s="14" t="s">
        <v>932</v>
      </c>
    </row>
    <row r="255" spans="1:15" s="15" customFormat="1" ht="27" x14ac:dyDescent="0.3">
      <c r="A255" s="11">
        <f t="shared" si="9"/>
        <v>250</v>
      </c>
      <c r="B255" s="11" t="s">
        <v>933</v>
      </c>
      <c r="C255" s="11" t="s">
        <v>111</v>
      </c>
      <c r="D255" s="11" t="s">
        <v>934</v>
      </c>
      <c r="E255" s="11" t="s">
        <v>934</v>
      </c>
      <c r="F255" s="11" t="s">
        <v>31</v>
      </c>
      <c r="G255" s="2">
        <v>30</v>
      </c>
      <c r="H255" s="2">
        <v>30</v>
      </c>
      <c r="I255" s="2">
        <v>30</v>
      </c>
      <c r="J255" s="2">
        <v>30</v>
      </c>
      <c r="K255" s="2">
        <v>30</v>
      </c>
      <c r="L255" s="12">
        <f t="shared" si="10"/>
        <v>150</v>
      </c>
      <c r="M255" s="2"/>
      <c r="N255" s="12">
        <f t="shared" si="11"/>
        <v>0</v>
      </c>
      <c r="O255" s="20" t="s">
        <v>935</v>
      </c>
    </row>
    <row r="256" spans="1:15" s="8" customFormat="1" ht="18" x14ac:dyDescent="0.2">
      <c r="A256" s="11">
        <f t="shared" si="9"/>
        <v>251</v>
      </c>
      <c r="B256" s="11" t="s">
        <v>936</v>
      </c>
      <c r="C256" s="16" t="s">
        <v>111</v>
      </c>
      <c r="D256" s="16" t="s">
        <v>937</v>
      </c>
      <c r="E256" s="16" t="s">
        <v>938</v>
      </c>
      <c r="F256" s="16" t="s">
        <v>31</v>
      </c>
      <c r="G256" s="2">
        <v>5</v>
      </c>
      <c r="H256" s="2">
        <v>5</v>
      </c>
      <c r="I256" s="2">
        <v>5</v>
      </c>
      <c r="J256" s="2">
        <v>5</v>
      </c>
      <c r="K256" s="2">
        <v>5</v>
      </c>
      <c r="L256" s="12">
        <f t="shared" si="10"/>
        <v>25</v>
      </c>
      <c r="M256" s="2"/>
      <c r="N256" s="12">
        <f t="shared" si="11"/>
        <v>0</v>
      </c>
      <c r="O256" s="17" t="s">
        <v>939</v>
      </c>
    </row>
    <row r="257" spans="1:15" s="8" customFormat="1" ht="18" x14ac:dyDescent="0.2">
      <c r="A257" s="11">
        <f t="shared" si="9"/>
        <v>252</v>
      </c>
      <c r="B257" s="11" t="s">
        <v>940</v>
      </c>
      <c r="C257" s="16" t="s">
        <v>111</v>
      </c>
      <c r="D257" s="16" t="s">
        <v>941</v>
      </c>
      <c r="E257" s="16" t="s">
        <v>942</v>
      </c>
      <c r="F257" s="16" t="s">
        <v>667</v>
      </c>
      <c r="G257" s="2">
        <v>24</v>
      </c>
      <c r="H257" s="2">
        <v>24</v>
      </c>
      <c r="I257" s="2">
        <v>24</v>
      </c>
      <c r="J257" s="2">
        <v>24</v>
      </c>
      <c r="K257" s="2">
        <v>24</v>
      </c>
      <c r="L257" s="12">
        <f t="shared" si="10"/>
        <v>120</v>
      </c>
      <c r="M257" s="2"/>
      <c r="N257" s="12">
        <f t="shared" si="11"/>
        <v>0</v>
      </c>
      <c r="O257" s="17" t="s">
        <v>943</v>
      </c>
    </row>
    <row r="258" spans="1:15" ht="42" customHeight="1" x14ac:dyDescent="0.3">
      <c r="A258" s="11">
        <f t="shared" si="9"/>
        <v>253</v>
      </c>
      <c r="B258" s="11" t="s">
        <v>944</v>
      </c>
      <c r="C258" s="16" t="s">
        <v>111</v>
      </c>
      <c r="D258" s="16" t="s">
        <v>945</v>
      </c>
      <c r="E258" s="16" t="s">
        <v>946</v>
      </c>
      <c r="F258" s="16" t="s">
        <v>116</v>
      </c>
      <c r="G258" s="2">
        <v>0</v>
      </c>
      <c r="H258" s="2">
        <v>0</v>
      </c>
      <c r="I258" s="2">
        <v>1</v>
      </c>
      <c r="J258" s="2">
        <v>1</v>
      </c>
      <c r="K258" s="2">
        <v>1</v>
      </c>
      <c r="L258" s="12">
        <f t="shared" si="10"/>
        <v>3</v>
      </c>
      <c r="M258" s="2"/>
      <c r="N258" s="12">
        <f t="shared" si="11"/>
        <v>0</v>
      </c>
      <c r="O258" s="17" t="s">
        <v>947</v>
      </c>
    </row>
    <row r="259" spans="1:15" x14ac:dyDescent="0.3">
      <c r="A259" s="11">
        <f t="shared" si="9"/>
        <v>254</v>
      </c>
      <c r="B259" s="11" t="s">
        <v>948</v>
      </c>
      <c r="C259" s="16">
        <v>110</v>
      </c>
      <c r="D259" s="16" t="s">
        <v>949</v>
      </c>
      <c r="E259" s="16" t="s">
        <v>949</v>
      </c>
      <c r="F259" s="16" t="s">
        <v>31</v>
      </c>
      <c r="G259" s="2">
        <v>0</v>
      </c>
      <c r="H259" s="2">
        <v>0</v>
      </c>
      <c r="I259" s="2">
        <v>1</v>
      </c>
      <c r="J259" s="2">
        <v>1</v>
      </c>
      <c r="K259" s="2">
        <v>1</v>
      </c>
      <c r="L259" s="12">
        <f t="shared" si="10"/>
        <v>3</v>
      </c>
      <c r="M259" s="2"/>
      <c r="N259" s="12">
        <f t="shared" si="11"/>
        <v>0</v>
      </c>
      <c r="O259" s="17" t="s">
        <v>950</v>
      </c>
    </row>
    <row r="260" spans="1:15" ht="123" customHeight="1" x14ac:dyDescent="0.3">
      <c r="A260" s="11">
        <f t="shared" si="9"/>
        <v>255</v>
      </c>
      <c r="B260" s="16" t="s">
        <v>951</v>
      </c>
      <c r="C260" s="16" t="s">
        <v>111</v>
      </c>
      <c r="D260" s="16" t="s">
        <v>952</v>
      </c>
      <c r="E260" s="16" t="s">
        <v>953</v>
      </c>
      <c r="F260" s="16" t="s">
        <v>31</v>
      </c>
      <c r="G260" s="2">
        <v>60</v>
      </c>
      <c r="H260" s="2">
        <v>60</v>
      </c>
      <c r="I260" s="2">
        <v>60</v>
      </c>
      <c r="J260" s="2">
        <v>60</v>
      </c>
      <c r="K260" s="2">
        <v>60</v>
      </c>
      <c r="L260" s="12">
        <f t="shared" si="10"/>
        <v>300</v>
      </c>
      <c r="M260" s="2"/>
      <c r="N260" s="12">
        <f t="shared" si="11"/>
        <v>0</v>
      </c>
      <c r="O260" s="13" t="s">
        <v>954</v>
      </c>
    </row>
    <row r="261" spans="1:15" s="8" customFormat="1" ht="18" x14ac:dyDescent="0.2">
      <c r="A261" s="11">
        <f t="shared" si="9"/>
        <v>256</v>
      </c>
      <c r="B261" s="16" t="s">
        <v>955</v>
      </c>
      <c r="C261" s="16" t="s">
        <v>111</v>
      </c>
      <c r="D261" s="16" t="s">
        <v>956</v>
      </c>
      <c r="E261" s="16" t="s">
        <v>957</v>
      </c>
      <c r="F261" s="16" t="s">
        <v>31</v>
      </c>
      <c r="G261" s="2">
        <v>20</v>
      </c>
      <c r="H261" s="2">
        <v>20</v>
      </c>
      <c r="I261" s="2">
        <v>20</v>
      </c>
      <c r="J261" s="2">
        <v>20</v>
      </c>
      <c r="K261" s="2">
        <v>20</v>
      </c>
      <c r="L261" s="12">
        <f t="shared" si="10"/>
        <v>100</v>
      </c>
      <c r="M261" s="2"/>
      <c r="N261" s="12">
        <f t="shared" si="11"/>
        <v>0</v>
      </c>
      <c r="O261" s="13" t="s">
        <v>958</v>
      </c>
    </row>
    <row r="262" spans="1:15" s="8" customFormat="1" ht="90" x14ac:dyDescent="0.2">
      <c r="A262" s="11">
        <f t="shared" si="9"/>
        <v>257</v>
      </c>
      <c r="B262" s="16" t="s">
        <v>959</v>
      </c>
      <c r="C262" s="16" t="s">
        <v>111</v>
      </c>
      <c r="D262" s="16" t="s">
        <v>960</v>
      </c>
      <c r="E262" s="16" t="s">
        <v>961</v>
      </c>
      <c r="F262" s="16" t="s">
        <v>31</v>
      </c>
      <c r="G262" s="2">
        <v>10</v>
      </c>
      <c r="H262" s="2">
        <v>10</v>
      </c>
      <c r="I262" s="2">
        <v>10</v>
      </c>
      <c r="J262" s="2">
        <v>10</v>
      </c>
      <c r="K262" s="2">
        <v>10</v>
      </c>
      <c r="L262" s="12">
        <f t="shared" si="10"/>
        <v>50</v>
      </c>
      <c r="M262" s="2"/>
      <c r="N262" s="12">
        <f t="shared" si="11"/>
        <v>0</v>
      </c>
      <c r="O262" s="13" t="s">
        <v>962</v>
      </c>
    </row>
    <row r="263" spans="1:15" ht="126" x14ac:dyDescent="0.3">
      <c r="A263" s="11">
        <f t="shared" ref="A263:A307" si="12">A262+1</f>
        <v>258</v>
      </c>
      <c r="B263" s="16" t="s">
        <v>963</v>
      </c>
      <c r="C263" s="16" t="s">
        <v>111</v>
      </c>
      <c r="D263" s="16" t="s">
        <v>964</v>
      </c>
      <c r="E263" s="16" t="s">
        <v>965</v>
      </c>
      <c r="F263" s="16" t="s">
        <v>31</v>
      </c>
      <c r="G263" s="2">
        <v>5</v>
      </c>
      <c r="H263" s="2">
        <v>5</v>
      </c>
      <c r="I263" s="2">
        <v>5</v>
      </c>
      <c r="J263" s="2">
        <v>5</v>
      </c>
      <c r="K263" s="2">
        <v>5</v>
      </c>
      <c r="L263" s="12">
        <f t="shared" ref="L263:L307" si="13">SUM(G263:K263)</f>
        <v>25</v>
      </c>
      <c r="M263" s="2"/>
      <c r="N263" s="12">
        <f t="shared" ref="N263:N307" si="14">ROUNDUP(L263*M263,2)</f>
        <v>0</v>
      </c>
      <c r="O263" s="13" t="s">
        <v>966</v>
      </c>
    </row>
    <row r="264" spans="1:15" ht="108" x14ac:dyDescent="0.3">
      <c r="A264" s="11">
        <f t="shared" si="12"/>
        <v>259</v>
      </c>
      <c r="B264" s="16" t="s">
        <v>967</v>
      </c>
      <c r="C264" s="11" t="s">
        <v>111</v>
      </c>
      <c r="D264" s="16" t="s">
        <v>968</v>
      </c>
      <c r="E264" s="16" t="s">
        <v>969</v>
      </c>
      <c r="F264" s="16" t="s">
        <v>31</v>
      </c>
      <c r="G264" s="2">
        <v>20</v>
      </c>
      <c r="H264" s="2">
        <v>20</v>
      </c>
      <c r="I264" s="2">
        <v>20</v>
      </c>
      <c r="J264" s="2">
        <v>20</v>
      </c>
      <c r="K264" s="2">
        <v>20</v>
      </c>
      <c r="L264" s="12">
        <f t="shared" si="13"/>
        <v>100</v>
      </c>
      <c r="M264" s="2"/>
      <c r="N264" s="12">
        <f t="shared" si="14"/>
        <v>0</v>
      </c>
      <c r="O264" s="20" t="s">
        <v>970</v>
      </c>
    </row>
    <row r="265" spans="1:15" ht="184.5" customHeight="1" x14ac:dyDescent="0.3">
      <c r="A265" s="11">
        <f t="shared" si="12"/>
        <v>260</v>
      </c>
      <c r="B265" s="16" t="s">
        <v>971</v>
      </c>
      <c r="C265" s="11" t="s">
        <v>111</v>
      </c>
      <c r="D265" s="16" t="s">
        <v>972</v>
      </c>
      <c r="E265" s="16" t="s">
        <v>973</v>
      </c>
      <c r="F265" s="16" t="s">
        <v>31</v>
      </c>
      <c r="G265" s="2">
        <v>5</v>
      </c>
      <c r="H265" s="2">
        <v>5</v>
      </c>
      <c r="I265" s="2">
        <v>5</v>
      </c>
      <c r="J265" s="2">
        <v>5</v>
      </c>
      <c r="K265" s="2">
        <v>5</v>
      </c>
      <c r="L265" s="12">
        <f t="shared" si="13"/>
        <v>25</v>
      </c>
      <c r="M265" s="2"/>
      <c r="N265" s="12">
        <f t="shared" si="14"/>
        <v>0</v>
      </c>
      <c r="O265" s="20" t="s">
        <v>974</v>
      </c>
    </row>
    <row r="266" spans="1:15" s="8" customFormat="1" ht="9" x14ac:dyDescent="0.2">
      <c r="A266" s="11">
        <f t="shared" si="12"/>
        <v>261</v>
      </c>
      <c r="B266" s="11" t="s">
        <v>975</v>
      </c>
      <c r="C266" s="16" t="s">
        <v>111</v>
      </c>
      <c r="D266" s="16" t="s">
        <v>976</v>
      </c>
      <c r="E266" s="16" t="s">
        <v>976</v>
      </c>
      <c r="F266" s="16" t="s">
        <v>31</v>
      </c>
      <c r="G266" s="2">
        <v>5</v>
      </c>
      <c r="H266" s="2">
        <v>5</v>
      </c>
      <c r="I266" s="2">
        <v>5</v>
      </c>
      <c r="J266" s="2">
        <v>5</v>
      </c>
      <c r="K266" s="2">
        <v>5</v>
      </c>
      <c r="L266" s="12">
        <f t="shared" si="13"/>
        <v>25</v>
      </c>
      <c r="M266" s="2"/>
      <c r="N266" s="12">
        <f t="shared" si="14"/>
        <v>0</v>
      </c>
      <c r="O266" s="17" t="s">
        <v>977</v>
      </c>
    </row>
    <row r="267" spans="1:15" s="8" customFormat="1" ht="9" x14ac:dyDescent="0.2">
      <c r="A267" s="11">
        <f t="shared" si="12"/>
        <v>262</v>
      </c>
      <c r="B267" s="11" t="s">
        <v>978</v>
      </c>
      <c r="C267" s="16" t="s">
        <v>111</v>
      </c>
      <c r="D267" s="16" t="s">
        <v>979</v>
      </c>
      <c r="E267" s="16" t="s">
        <v>979</v>
      </c>
      <c r="F267" s="16" t="s">
        <v>31</v>
      </c>
      <c r="G267" s="2">
        <v>5</v>
      </c>
      <c r="H267" s="2">
        <v>5</v>
      </c>
      <c r="I267" s="2">
        <v>5</v>
      </c>
      <c r="J267" s="2">
        <v>5</v>
      </c>
      <c r="K267" s="2">
        <v>5</v>
      </c>
      <c r="L267" s="12">
        <f t="shared" si="13"/>
        <v>25</v>
      </c>
      <c r="M267" s="2"/>
      <c r="N267" s="12">
        <f t="shared" si="14"/>
        <v>0</v>
      </c>
      <c r="O267" s="17" t="s">
        <v>980</v>
      </c>
    </row>
    <row r="268" spans="1:15" s="8" customFormat="1" ht="9" x14ac:dyDescent="0.2">
      <c r="A268" s="11">
        <f t="shared" si="12"/>
        <v>263</v>
      </c>
      <c r="B268" s="11" t="s">
        <v>981</v>
      </c>
      <c r="C268" s="16" t="s">
        <v>111</v>
      </c>
      <c r="D268" s="16" t="s">
        <v>982</v>
      </c>
      <c r="E268" s="16" t="s">
        <v>982</v>
      </c>
      <c r="F268" s="16" t="s">
        <v>564</v>
      </c>
      <c r="G268" s="2">
        <v>5</v>
      </c>
      <c r="H268" s="2">
        <v>5</v>
      </c>
      <c r="I268" s="2">
        <v>5</v>
      </c>
      <c r="J268" s="2">
        <v>5</v>
      </c>
      <c r="K268" s="2">
        <v>5</v>
      </c>
      <c r="L268" s="12">
        <f t="shared" si="13"/>
        <v>25</v>
      </c>
      <c r="M268" s="2"/>
      <c r="N268" s="12">
        <f t="shared" si="14"/>
        <v>0</v>
      </c>
      <c r="O268" s="17" t="s">
        <v>983</v>
      </c>
    </row>
    <row r="269" spans="1:15" ht="27" x14ac:dyDescent="0.3">
      <c r="A269" s="11">
        <f t="shared" si="12"/>
        <v>264</v>
      </c>
      <c r="B269" s="11" t="s">
        <v>984</v>
      </c>
      <c r="C269" s="11" t="s">
        <v>111</v>
      </c>
      <c r="D269" s="16" t="s">
        <v>985</v>
      </c>
      <c r="E269" s="16" t="s">
        <v>986</v>
      </c>
      <c r="F269" s="11" t="s">
        <v>667</v>
      </c>
      <c r="G269" s="2">
        <v>80</v>
      </c>
      <c r="H269" s="2">
        <v>80</v>
      </c>
      <c r="I269" s="2">
        <v>80</v>
      </c>
      <c r="J269" s="2">
        <v>80</v>
      </c>
      <c r="K269" s="2">
        <v>80</v>
      </c>
      <c r="L269" s="12">
        <f t="shared" si="13"/>
        <v>400</v>
      </c>
      <c r="M269" s="2"/>
      <c r="N269" s="12">
        <f t="shared" si="14"/>
        <v>0</v>
      </c>
      <c r="O269" s="17" t="s">
        <v>987</v>
      </c>
    </row>
    <row r="270" spans="1:15" ht="18" x14ac:dyDescent="0.3">
      <c r="A270" s="11">
        <f t="shared" si="12"/>
        <v>265</v>
      </c>
      <c r="B270" s="11" t="s">
        <v>988</v>
      </c>
      <c r="C270" s="11" t="s">
        <v>111</v>
      </c>
      <c r="D270" s="16" t="s">
        <v>989</v>
      </c>
      <c r="E270" s="16" t="s">
        <v>989</v>
      </c>
      <c r="F270" s="11" t="s">
        <v>667</v>
      </c>
      <c r="G270" s="2">
        <v>5</v>
      </c>
      <c r="H270" s="2">
        <v>5</v>
      </c>
      <c r="I270" s="2">
        <v>5</v>
      </c>
      <c r="J270" s="2">
        <v>5</v>
      </c>
      <c r="K270" s="2">
        <v>5</v>
      </c>
      <c r="L270" s="12">
        <f t="shared" si="13"/>
        <v>25</v>
      </c>
      <c r="M270" s="2"/>
      <c r="N270" s="12">
        <f t="shared" si="14"/>
        <v>0</v>
      </c>
      <c r="O270" s="17" t="s">
        <v>990</v>
      </c>
    </row>
    <row r="271" spans="1:15" ht="18" x14ac:dyDescent="0.3">
      <c r="A271" s="11">
        <f t="shared" si="12"/>
        <v>266</v>
      </c>
      <c r="B271" s="11" t="s">
        <v>991</v>
      </c>
      <c r="C271" s="11" t="s">
        <v>111</v>
      </c>
      <c r="D271" s="16" t="s">
        <v>992</v>
      </c>
      <c r="E271" s="16" t="s">
        <v>992</v>
      </c>
      <c r="F271" s="11" t="s">
        <v>667</v>
      </c>
      <c r="G271" s="2">
        <v>5</v>
      </c>
      <c r="H271" s="2">
        <v>5</v>
      </c>
      <c r="I271" s="2">
        <v>5</v>
      </c>
      <c r="J271" s="2">
        <v>5</v>
      </c>
      <c r="K271" s="2">
        <v>5</v>
      </c>
      <c r="L271" s="12">
        <f t="shared" si="13"/>
        <v>25</v>
      </c>
      <c r="M271" s="2"/>
      <c r="N271" s="12">
        <f t="shared" si="14"/>
        <v>0</v>
      </c>
      <c r="O271" s="17" t="s">
        <v>990</v>
      </c>
    </row>
    <row r="272" spans="1:15" ht="27" x14ac:dyDescent="0.3">
      <c r="A272" s="11">
        <f t="shared" si="12"/>
        <v>267</v>
      </c>
      <c r="B272" s="11" t="s">
        <v>993</v>
      </c>
      <c r="C272" s="11" t="s">
        <v>111</v>
      </c>
      <c r="D272" s="16" t="s">
        <v>994</v>
      </c>
      <c r="E272" s="16" t="s">
        <v>995</v>
      </c>
      <c r="F272" s="11" t="s">
        <v>996</v>
      </c>
      <c r="G272" s="2">
        <v>3</v>
      </c>
      <c r="H272" s="2">
        <v>3</v>
      </c>
      <c r="I272" s="2">
        <v>3</v>
      </c>
      <c r="J272" s="2">
        <v>3</v>
      </c>
      <c r="K272" s="2">
        <v>3</v>
      </c>
      <c r="L272" s="12">
        <f t="shared" si="13"/>
        <v>15</v>
      </c>
      <c r="M272" s="2"/>
      <c r="N272" s="12">
        <f t="shared" si="14"/>
        <v>0</v>
      </c>
      <c r="O272" s="17" t="s">
        <v>997</v>
      </c>
    </row>
    <row r="273" spans="1:15" s="8" customFormat="1" ht="27" x14ac:dyDescent="0.2">
      <c r="A273" s="11">
        <f t="shared" si="12"/>
        <v>268</v>
      </c>
      <c r="B273" s="11" t="s">
        <v>998</v>
      </c>
      <c r="C273" s="11" t="s">
        <v>111</v>
      </c>
      <c r="D273" s="16" t="s">
        <v>999</v>
      </c>
      <c r="E273" s="16" t="s">
        <v>999</v>
      </c>
      <c r="F273" s="11" t="s">
        <v>667</v>
      </c>
      <c r="G273" s="2">
        <v>100</v>
      </c>
      <c r="H273" s="2">
        <v>100</v>
      </c>
      <c r="I273" s="2">
        <v>100</v>
      </c>
      <c r="J273" s="2">
        <v>100</v>
      </c>
      <c r="K273" s="2">
        <v>100</v>
      </c>
      <c r="L273" s="12">
        <f t="shared" si="13"/>
        <v>500</v>
      </c>
      <c r="M273" s="2"/>
      <c r="N273" s="12">
        <f t="shared" si="14"/>
        <v>0</v>
      </c>
      <c r="O273" s="17" t="s">
        <v>1000</v>
      </c>
    </row>
    <row r="274" spans="1:15" s="8" customFormat="1" ht="36" x14ac:dyDescent="0.2">
      <c r="A274" s="11">
        <f t="shared" si="12"/>
        <v>269</v>
      </c>
      <c r="B274" s="11" t="s">
        <v>1001</v>
      </c>
      <c r="C274" s="11" t="s">
        <v>544</v>
      </c>
      <c r="D274" s="16" t="s">
        <v>1002</v>
      </c>
      <c r="E274" s="16" t="s">
        <v>1002</v>
      </c>
      <c r="F274" s="11" t="s">
        <v>667</v>
      </c>
      <c r="G274" s="2">
        <v>100</v>
      </c>
      <c r="H274" s="2">
        <v>100</v>
      </c>
      <c r="I274" s="2">
        <v>100</v>
      </c>
      <c r="J274" s="2">
        <v>100</v>
      </c>
      <c r="K274" s="2">
        <v>100</v>
      </c>
      <c r="L274" s="12">
        <f t="shared" si="13"/>
        <v>500</v>
      </c>
      <c r="M274" s="2"/>
      <c r="N274" s="12">
        <f t="shared" si="14"/>
        <v>0</v>
      </c>
      <c r="O274" s="17" t="s">
        <v>1003</v>
      </c>
    </row>
    <row r="275" spans="1:15" s="8" customFormat="1" ht="36" x14ac:dyDescent="0.2">
      <c r="A275" s="11">
        <f t="shared" si="12"/>
        <v>270</v>
      </c>
      <c r="B275" s="11" t="s">
        <v>1004</v>
      </c>
      <c r="C275" s="11" t="s">
        <v>544</v>
      </c>
      <c r="D275" s="16" t="s">
        <v>1005</v>
      </c>
      <c r="E275" s="16" t="s">
        <v>1005</v>
      </c>
      <c r="F275" s="11" t="s">
        <v>667</v>
      </c>
      <c r="G275" s="2">
        <v>8</v>
      </c>
      <c r="H275" s="2">
        <v>8</v>
      </c>
      <c r="I275" s="2">
        <v>8</v>
      </c>
      <c r="J275" s="2">
        <v>8</v>
      </c>
      <c r="K275" s="2">
        <v>8</v>
      </c>
      <c r="L275" s="12">
        <f t="shared" si="13"/>
        <v>40</v>
      </c>
      <c r="M275" s="2"/>
      <c r="N275" s="12">
        <f t="shared" si="14"/>
        <v>0</v>
      </c>
      <c r="O275" s="17" t="s">
        <v>1006</v>
      </c>
    </row>
    <row r="276" spans="1:15" s="8" customFormat="1" ht="18" x14ac:dyDescent="0.2">
      <c r="A276" s="11">
        <f t="shared" si="12"/>
        <v>271</v>
      </c>
      <c r="B276" s="11" t="s">
        <v>1007</v>
      </c>
      <c r="C276" s="11" t="s">
        <v>544</v>
      </c>
      <c r="D276" s="11" t="s">
        <v>1008</v>
      </c>
      <c r="E276" s="11" t="s">
        <v>1009</v>
      </c>
      <c r="F276" s="11" t="s">
        <v>31</v>
      </c>
      <c r="G276" s="2">
        <v>0</v>
      </c>
      <c r="H276" s="2">
        <v>0</v>
      </c>
      <c r="I276" s="2">
        <v>1</v>
      </c>
      <c r="J276" s="2">
        <v>1</v>
      </c>
      <c r="K276" s="2">
        <v>1</v>
      </c>
      <c r="L276" s="12">
        <f t="shared" si="13"/>
        <v>3</v>
      </c>
      <c r="M276" s="2"/>
      <c r="N276" s="12">
        <f t="shared" si="14"/>
        <v>0</v>
      </c>
      <c r="O276" s="13" t="s">
        <v>1010</v>
      </c>
    </row>
    <row r="277" spans="1:15" s="8" customFormat="1" ht="18" x14ac:dyDescent="0.2">
      <c r="A277" s="11">
        <f t="shared" si="12"/>
        <v>272</v>
      </c>
      <c r="B277" s="11" t="s">
        <v>1011</v>
      </c>
      <c r="C277" s="11" t="s">
        <v>544</v>
      </c>
      <c r="D277" s="11" t="s">
        <v>1012</v>
      </c>
      <c r="E277" s="11" t="s">
        <v>1012</v>
      </c>
      <c r="F277" s="11" t="s">
        <v>31</v>
      </c>
      <c r="G277" s="2">
        <v>0</v>
      </c>
      <c r="H277" s="2">
        <v>0</v>
      </c>
      <c r="I277" s="2">
        <v>1</v>
      </c>
      <c r="J277" s="2">
        <v>1</v>
      </c>
      <c r="K277" s="2">
        <v>1</v>
      </c>
      <c r="L277" s="12">
        <f t="shared" si="13"/>
        <v>3</v>
      </c>
      <c r="M277" s="2"/>
      <c r="N277" s="12">
        <f t="shared" si="14"/>
        <v>0</v>
      </c>
      <c r="O277" s="13" t="s">
        <v>1013</v>
      </c>
    </row>
    <row r="278" spans="1:15" s="15" customFormat="1" x14ac:dyDescent="0.3">
      <c r="A278" s="11">
        <f t="shared" si="12"/>
        <v>273</v>
      </c>
      <c r="B278" s="11" t="s">
        <v>1014</v>
      </c>
      <c r="C278" s="11" t="s">
        <v>111</v>
      </c>
      <c r="D278" s="11" t="s">
        <v>1015</v>
      </c>
      <c r="E278" s="11" t="s">
        <v>1015</v>
      </c>
      <c r="F278" s="11" t="s">
        <v>31</v>
      </c>
      <c r="G278" s="2">
        <v>0</v>
      </c>
      <c r="H278" s="2">
        <v>0</v>
      </c>
      <c r="I278" s="2">
        <v>1</v>
      </c>
      <c r="J278" s="2">
        <v>1</v>
      </c>
      <c r="K278" s="2">
        <v>1</v>
      </c>
      <c r="L278" s="12">
        <f t="shared" si="13"/>
        <v>3</v>
      </c>
      <c r="M278" s="2"/>
      <c r="N278" s="12">
        <f t="shared" si="14"/>
        <v>0</v>
      </c>
      <c r="O278" s="14" t="s">
        <v>1016</v>
      </c>
    </row>
    <row r="279" spans="1:15" s="8" customFormat="1" ht="27" x14ac:dyDescent="0.2">
      <c r="A279" s="11">
        <f t="shared" si="12"/>
        <v>274</v>
      </c>
      <c r="B279" s="11" t="s">
        <v>1017</v>
      </c>
      <c r="C279" s="11">
        <v>330</v>
      </c>
      <c r="D279" s="11" t="s">
        <v>1018</v>
      </c>
      <c r="E279" s="11" t="s">
        <v>1019</v>
      </c>
      <c r="F279" s="11" t="s">
        <v>31</v>
      </c>
      <c r="G279" s="2">
        <v>4</v>
      </c>
      <c r="H279" s="2">
        <v>4</v>
      </c>
      <c r="I279" s="2">
        <v>4</v>
      </c>
      <c r="J279" s="2">
        <v>4</v>
      </c>
      <c r="K279" s="2">
        <v>4</v>
      </c>
      <c r="L279" s="12">
        <f t="shared" si="13"/>
        <v>20</v>
      </c>
      <c r="M279" s="2"/>
      <c r="N279" s="12">
        <f t="shared" si="14"/>
        <v>0</v>
      </c>
      <c r="O279" s="17" t="s">
        <v>1020</v>
      </c>
    </row>
    <row r="280" spans="1:15" s="8" customFormat="1" ht="27" x14ac:dyDescent="0.2">
      <c r="A280" s="11">
        <f t="shared" si="12"/>
        <v>275</v>
      </c>
      <c r="B280" s="11" t="s">
        <v>1021</v>
      </c>
      <c r="C280" s="11">
        <v>330</v>
      </c>
      <c r="D280" s="11" t="s">
        <v>1022</v>
      </c>
      <c r="E280" s="11" t="s">
        <v>1023</v>
      </c>
      <c r="F280" s="11" t="s">
        <v>31</v>
      </c>
      <c r="G280" s="2">
        <v>1</v>
      </c>
      <c r="H280" s="2">
        <v>1</v>
      </c>
      <c r="I280" s="2">
        <v>2</v>
      </c>
      <c r="J280" s="2">
        <v>2</v>
      </c>
      <c r="K280" s="2">
        <v>2</v>
      </c>
      <c r="L280" s="12">
        <f t="shared" si="13"/>
        <v>8</v>
      </c>
      <c r="M280" s="2"/>
      <c r="N280" s="12">
        <f t="shared" si="14"/>
        <v>0</v>
      </c>
      <c r="O280" s="17" t="s">
        <v>1024</v>
      </c>
    </row>
    <row r="281" spans="1:15" s="15" customFormat="1" ht="18" x14ac:dyDescent="0.3">
      <c r="A281" s="11">
        <f t="shared" si="12"/>
        <v>276</v>
      </c>
      <c r="B281" s="11" t="s">
        <v>1025</v>
      </c>
      <c r="C281" s="11">
        <v>330</v>
      </c>
      <c r="D281" s="11" t="s">
        <v>1026</v>
      </c>
      <c r="E281" s="11" t="s">
        <v>1027</v>
      </c>
      <c r="F281" s="11" t="s">
        <v>31</v>
      </c>
      <c r="G281" s="2">
        <v>0</v>
      </c>
      <c r="H281" s="2">
        <v>0</v>
      </c>
      <c r="I281" s="2">
        <v>0</v>
      </c>
      <c r="J281" s="2">
        <v>0</v>
      </c>
      <c r="K281" s="2">
        <v>1</v>
      </c>
      <c r="L281" s="12">
        <f t="shared" si="13"/>
        <v>1</v>
      </c>
      <c r="M281" s="2"/>
      <c r="N281" s="12">
        <f t="shared" si="14"/>
        <v>0</v>
      </c>
      <c r="O281" s="17" t="s">
        <v>1028</v>
      </c>
    </row>
    <row r="282" spans="1:15" s="8" customFormat="1" ht="18" x14ac:dyDescent="0.2">
      <c r="A282" s="11">
        <f t="shared" si="12"/>
        <v>277</v>
      </c>
      <c r="B282" s="11" t="s">
        <v>1029</v>
      </c>
      <c r="C282" s="11">
        <v>110</v>
      </c>
      <c r="D282" s="16" t="s">
        <v>1030</v>
      </c>
      <c r="E282" s="16" t="s">
        <v>1031</v>
      </c>
      <c r="F282" s="11" t="s">
        <v>31</v>
      </c>
      <c r="G282" s="2">
        <v>0</v>
      </c>
      <c r="H282" s="2">
        <v>0</v>
      </c>
      <c r="I282" s="2">
        <v>0</v>
      </c>
      <c r="J282" s="2">
        <v>1</v>
      </c>
      <c r="K282" s="2">
        <v>1</v>
      </c>
      <c r="L282" s="12">
        <f t="shared" si="13"/>
        <v>2</v>
      </c>
      <c r="M282" s="2"/>
      <c r="N282" s="12">
        <f t="shared" si="14"/>
        <v>0</v>
      </c>
      <c r="O282" s="17" t="s">
        <v>1032</v>
      </c>
    </row>
    <row r="283" spans="1:15" s="8" customFormat="1" ht="162" x14ac:dyDescent="0.2">
      <c r="A283" s="11">
        <f t="shared" si="12"/>
        <v>278</v>
      </c>
      <c r="B283" s="11" t="s">
        <v>1033</v>
      </c>
      <c r="C283" s="11">
        <v>330</v>
      </c>
      <c r="D283" s="16" t="s">
        <v>1034</v>
      </c>
      <c r="E283" s="16" t="s">
        <v>1035</v>
      </c>
      <c r="F283" s="11" t="s">
        <v>31</v>
      </c>
      <c r="G283" s="2">
        <v>1</v>
      </c>
      <c r="H283" s="2">
        <v>1</v>
      </c>
      <c r="I283" s="2">
        <v>1</v>
      </c>
      <c r="J283" s="2">
        <v>1</v>
      </c>
      <c r="K283" s="2">
        <v>1</v>
      </c>
      <c r="L283" s="12">
        <f t="shared" si="13"/>
        <v>5</v>
      </c>
      <c r="M283" s="2"/>
      <c r="N283" s="12">
        <f t="shared" si="14"/>
        <v>0</v>
      </c>
      <c r="O283" s="13" t="s">
        <v>1036</v>
      </c>
    </row>
    <row r="284" spans="1:15" s="8" customFormat="1" ht="162" x14ac:dyDescent="0.2">
      <c r="A284" s="11">
        <f t="shared" si="12"/>
        <v>279</v>
      </c>
      <c r="B284" s="11" t="s">
        <v>1037</v>
      </c>
      <c r="C284" s="16">
        <v>110</v>
      </c>
      <c r="D284" s="16" t="s">
        <v>1038</v>
      </c>
      <c r="E284" s="16" t="s">
        <v>1039</v>
      </c>
      <c r="F284" s="11" t="s">
        <v>31</v>
      </c>
      <c r="G284" s="2">
        <v>0</v>
      </c>
      <c r="H284" s="2">
        <v>0</v>
      </c>
      <c r="I284" s="2">
        <v>1</v>
      </c>
      <c r="J284" s="2">
        <v>1</v>
      </c>
      <c r="K284" s="2">
        <v>1</v>
      </c>
      <c r="L284" s="12">
        <f t="shared" si="13"/>
        <v>3</v>
      </c>
      <c r="M284" s="2"/>
      <c r="N284" s="12">
        <f t="shared" si="14"/>
        <v>0</v>
      </c>
      <c r="O284" s="13" t="s">
        <v>1040</v>
      </c>
    </row>
    <row r="285" spans="1:15" s="8" customFormat="1" ht="175" customHeight="1" x14ac:dyDescent="0.2">
      <c r="A285" s="11">
        <f t="shared" si="12"/>
        <v>280</v>
      </c>
      <c r="B285" s="11" t="s">
        <v>1041</v>
      </c>
      <c r="C285" s="16">
        <v>110</v>
      </c>
      <c r="D285" s="16" t="s">
        <v>1042</v>
      </c>
      <c r="E285" s="16" t="s">
        <v>1043</v>
      </c>
      <c r="F285" s="11" t="s">
        <v>31</v>
      </c>
      <c r="G285" s="2">
        <v>0</v>
      </c>
      <c r="H285" s="2">
        <v>0</v>
      </c>
      <c r="I285" s="2">
        <v>0</v>
      </c>
      <c r="J285" s="2">
        <v>0</v>
      </c>
      <c r="K285" s="2">
        <v>1</v>
      </c>
      <c r="L285" s="12">
        <f t="shared" si="13"/>
        <v>1</v>
      </c>
      <c r="M285" s="2"/>
      <c r="N285" s="12">
        <f t="shared" si="14"/>
        <v>0</v>
      </c>
      <c r="O285" s="13" t="s">
        <v>1044</v>
      </c>
    </row>
    <row r="286" spans="1:15" s="8" customFormat="1" ht="162" x14ac:dyDescent="0.2">
      <c r="A286" s="11">
        <f t="shared" si="12"/>
        <v>281</v>
      </c>
      <c r="B286" s="11" t="s">
        <v>1045</v>
      </c>
      <c r="C286" s="16">
        <v>10</v>
      </c>
      <c r="D286" s="16" t="s">
        <v>1046</v>
      </c>
      <c r="E286" s="16" t="s">
        <v>1047</v>
      </c>
      <c r="F286" s="11" t="s">
        <v>31</v>
      </c>
      <c r="G286" s="2">
        <v>0</v>
      </c>
      <c r="H286" s="2">
        <v>0</v>
      </c>
      <c r="I286" s="2">
        <v>0</v>
      </c>
      <c r="J286" s="2">
        <v>0</v>
      </c>
      <c r="K286" s="2">
        <v>1</v>
      </c>
      <c r="L286" s="12">
        <f t="shared" si="13"/>
        <v>1</v>
      </c>
      <c r="M286" s="2"/>
      <c r="N286" s="12">
        <f t="shared" si="14"/>
        <v>0</v>
      </c>
      <c r="O286" s="13" t="s">
        <v>1048</v>
      </c>
    </row>
    <row r="287" spans="1:15" s="8" customFormat="1" ht="180" customHeight="1" x14ac:dyDescent="0.2">
      <c r="A287" s="11">
        <f t="shared" si="12"/>
        <v>282</v>
      </c>
      <c r="B287" s="11" t="s">
        <v>1049</v>
      </c>
      <c r="C287" s="16">
        <v>10</v>
      </c>
      <c r="D287" s="16" t="s">
        <v>1050</v>
      </c>
      <c r="E287" s="16" t="s">
        <v>1051</v>
      </c>
      <c r="F287" s="11" t="s">
        <v>31</v>
      </c>
      <c r="G287" s="2">
        <v>0</v>
      </c>
      <c r="H287" s="2">
        <v>0</v>
      </c>
      <c r="I287" s="2">
        <v>1</v>
      </c>
      <c r="J287" s="2">
        <v>1</v>
      </c>
      <c r="K287" s="2">
        <v>1</v>
      </c>
      <c r="L287" s="12">
        <f t="shared" si="13"/>
        <v>3</v>
      </c>
      <c r="M287" s="2"/>
      <c r="N287" s="12">
        <f t="shared" si="14"/>
        <v>0</v>
      </c>
      <c r="O287" s="13" t="s">
        <v>1052</v>
      </c>
    </row>
    <row r="288" spans="1:15" s="8" customFormat="1" ht="27" x14ac:dyDescent="0.2">
      <c r="A288" s="11">
        <f t="shared" si="12"/>
        <v>283</v>
      </c>
      <c r="B288" s="25" t="s">
        <v>1053</v>
      </c>
      <c r="C288" s="25" t="s">
        <v>544</v>
      </c>
      <c r="D288" s="26" t="s">
        <v>1054</v>
      </c>
      <c r="E288" s="26" t="s">
        <v>1055</v>
      </c>
      <c r="F288" s="25" t="s">
        <v>31</v>
      </c>
      <c r="G288" s="2">
        <v>0</v>
      </c>
      <c r="H288" s="2">
        <v>0</v>
      </c>
      <c r="I288" s="2">
        <v>1</v>
      </c>
      <c r="J288" s="2">
        <v>1</v>
      </c>
      <c r="K288" s="2">
        <v>1</v>
      </c>
      <c r="L288" s="12">
        <f t="shared" si="13"/>
        <v>3</v>
      </c>
      <c r="M288" s="2"/>
      <c r="N288" s="12">
        <f t="shared" si="14"/>
        <v>0</v>
      </c>
      <c r="O288" s="27" t="s">
        <v>1056</v>
      </c>
    </row>
    <row r="289" spans="1:15" s="8" customFormat="1" ht="99" x14ac:dyDescent="0.2">
      <c r="A289" s="11">
        <f t="shared" si="12"/>
        <v>284</v>
      </c>
      <c r="B289" s="11" t="s">
        <v>1057</v>
      </c>
      <c r="C289" s="11" t="s">
        <v>544</v>
      </c>
      <c r="D289" s="16" t="s">
        <v>1058</v>
      </c>
      <c r="E289" s="16" t="s">
        <v>1059</v>
      </c>
      <c r="F289" s="11" t="s">
        <v>31</v>
      </c>
      <c r="G289" s="2">
        <v>1</v>
      </c>
      <c r="H289" s="2">
        <v>1</v>
      </c>
      <c r="I289" s="2">
        <v>1</v>
      </c>
      <c r="J289" s="2">
        <v>1</v>
      </c>
      <c r="K289" s="2">
        <v>1</v>
      </c>
      <c r="L289" s="12">
        <f t="shared" si="13"/>
        <v>5</v>
      </c>
      <c r="M289" s="2"/>
      <c r="N289" s="12">
        <f t="shared" si="14"/>
        <v>0</v>
      </c>
      <c r="O289" s="13" t="s">
        <v>1060</v>
      </c>
    </row>
    <row r="290" spans="1:15" s="8" customFormat="1" ht="27" x14ac:dyDescent="0.2">
      <c r="A290" s="11">
        <f t="shared" si="12"/>
        <v>285</v>
      </c>
      <c r="B290" s="11" t="s">
        <v>1061</v>
      </c>
      <c r="C290" s="11" t="s">
        <v>544</v>
      </c>
      <c r="D290" s="16" t="s">
        <v>1062</v>
      </c>
      <c r="E290" s="16" t="s">
        <v>1059</v>
      </c>
      <c r="F290" s="11" t="s">
        <v>31</v>
      </c>
      <c r="G290" s="2">
        <v>1</v>
      </c>
      <c r="H290" s="2">
        <v>1</v>
      </c>
      <c r="I290" s="2">
        <v>1</v>
      </c>
      <c r="J290" s="2">
        <v>1</v>
      </c>
      <c r="K290" s="2">
        <v>1</v>
      </c>
      <c r="L290" s="12">
        <f t="shared" si="13"/>
        <v>5</v>
      </c>
      <c r="M290" s="2"/>
      <c r="N290" s="12">
        <f t="shared" si="14"/>
        <v>0</v>
      </c>
      <c r="O290" s="13" t="s">
        <v>1063</v>
      </c>
    </row>
    <row r="291" spans="1:15" s="8" customFormat="1" ht="99" x14ac:dyDescent="0.2">
      <c r="A291" s="11">
        <f t="shared" si="12"/>
        <v>286</v>
      </c>
      <c r="B291" s="11" t="s">
        <v>1064</v>
      </c>
      <c r="C291" s="11" t="s">
        <v>544</v>
      </c>
      <c r="D291" s="16" t="s">
        <v>1065</v>
      </c>
      <c r="E291" s="16" t="s">
        <v>1066</v>
      </c>
      <c r="F291" s="11" t="s">
        <v>31</v>
      </c>
      <c r="G291" s="2">
        <v>1</v>
      </c>
      <c r="H291" s="2">
        <v>1</v>
      </c>
      <c r="I291" s="2">
        <v>1</v>
      </c>
      <c r="J291" s="2">
        <v>1</v>
      </c>
      <c r="K291" s="2">
        <v>1</v>
      </c>
      <c r="L291" s="12">
        <f t="shared" si="13"/>
        <v>5</v>
      </c>
      <c r="M291" s="2"/>
      <c r="N291" s="12">
        <f t="shared" si="14"/>
        <v>0</v>
      </c>
      <c r="O291" s="13" t="s">
        <v>1067</v>
      </c>
    </row>
    <row r="292" spans="1:15" s="8" customFormat="1" ht="99" x14ac:dyDescent="0.2">
      <c r="A292" s="11">
        <f t="shared" si="12"/>
        <v>287</v>
      </c>
      <c r="B292" s="11" t="s">
        <v>1068</v>
      </c>
      <c r="C292" s="11" t="s">
        <v>544</v>
      </c>
      <c r="D292" s="16" t="s">
        <v>1069</v>
      </c>
      <c r="E292" s="16" t="s">
        <v>1070</v>
      </c>
      <c r="F292" s="11" t="s">
        <v>31</v>
      </c>
      <c r="G292" s="2">
        <v>0</v>
      </c>
      <c r="H292" s="2">
        <v>0</v>
      </c>
      <c r="I292" s="2">
        <v>1</v>
      </c>
      <c r="J292" s="2">
        <v>1</v>
      </c>
      <c r="K292" s="2">
        <v>1</v>
      </c>
      <c r="L292" s="12">
        <f t="shared" si="13"/>
        <v>3</v>
      </c>
      <c r="M292" s="2"/>
      <c r="N292" s="12">
        <f t="shared" si="14"/>
        <v>0</v>
      </c>
      <c r="O292" s="13" t="s">
        <v>1071</v>
      </c>
    </row>
    <row r="293" spans="1:15" s="8" customFormat="1" ht="90" x14ac:dyDescent="0.2">
      <c r="A293" s="11">
        <f t="shared" si="12"/>
        <v>288</v>
      </c>
      <c r="B293" s="11" t="s">
        <v>1072</v>
      </c>
      <c r="C293" s="11" t="s">
        <v>544</v>
      </c>
      <c r="D293" s="16" t="s">
        <v>1073</v>
      </c>
      <c r="E293" s="16" t="s">
        <v>1074</v>
      </c>
      <c r="F293" s="11" t="s">
        <v>31</v>
      </c>
      <c r="G293" s="2">
        <v>2</v>
      </c>
      <c r="H293" s="2">
        <v>2</v>
      </c>
      <c r="I293" s="2">
        <v>2</v>
      </c>
      <c r="J293" s="2">
        <v>2</v>
      </c>
      <c r="K293" s="2">
        <v>2</v>
      </c>
      <c r="L293" s="12">
        <f t="shared" si="13"/>
        <v>10</v>
      </c>
      <c r="M293" s="2"/>
      <c r="N293" s="12">
        <f t="shared" si="14"/>
        <v>0</v>
      </c>
      <c r="O293" s="13" t="s">
        <v>1075</v>
      </c>
    </row>
    <row r="294" spans="1:15" s="8" customFormat="1" ht="45" x14ac:dyDescent="0.2">
      <c r="A294" s="11">
        <f t="shared" si="12"/>
        <v>289</v>
      </c>
      <c r="B294" s="11" t="s">
        <v>1076</v>
      </c>
      <c r="C294" s="11" t="s">
        <v>544</v>
      </c>
      <c r="D294" s="16" t="s">
        <v>1077</v>
      </c>
      <c r="E294" s="16" t="s">
        <v>1078</v>
      </c>
      <c r="F294" s="11" t="s">
        <v>31</v>
      </c>
      <c r="G294" s="2">
        <v>0</v>
      </c>
      <c r="H294" s="2">
        <v>0</v>
      </c>
      <c r="I294" s="2">
        <v>1</v>
      </c>
      <c r="J294" s="2">
        <v>1</v>
      </c>
      <c r="K294" s="2">
        <v>1</v>
      </c>
      <c r="L294" s="12">
        <f t="shared" si="13"/>
        <v>3</v>
      </c>
      <c r="M294" s="2"/>
      <c r="N294" s="12">
        <f t="shared" si="14"/>
        <v>0</v>
      </c>
      <c r="O294" s="13" t="s">
        <v>1079</v>
      </c>
    </row>
    <row r="295" spans="1:15" s="8" customFormat="1" ht="18" x14ac:dyDescent="0.2">
      <c r="A295" s="11">
        <f t="shared" si="12"/>
        <v>290</v>
      </c>
      <c r="B295" s="11" t="s">
        <v>1080</v>
      </c>
      <c r="C295" s="11" t="s">
        <v>544</v>
      </c>
      <c r="D295" s="16" t="s">
        <v>1081</v>
      </c>
      <c r="E295" s="16" t="s">
        <v>1081</v>
      </c>
      <c r="F295" s="11" t="s">
        <v>31</v>
      </c>
      <c r="G295" s="2">
        <v>0</v>
      </c>
      <c r="H295" s="2">
        <v>0</v>
      </c>
      <c r="I295" s="2">
        <v>1</v>
      </c>
      <c r="J295" s="2">
        <v>1</v>
      </c>
      <c r="K295" s="2">
        <v>1</v>
      </c>
      <c r="L295" s="12">
        <f t="shared" si="13"/>
        <v>3</v>
      </c>
      <c r="M295" s="2"/>
      <c r="N295" s="12">
        <f t="shared" si="14"/>
        <v>0</v>
      </c>
      <c r="O295" s="13" t="s">
        <v>1082</v>
      </c>
    </row>
    <row r="296" spans="1:15" s="8" customFormat="1" ht="98.15" customHeight="1" x14ac:dyDescent="0.2">
      <c r="A296" s="11">
        <f t="shared" si="12"/>
        <v>291</v>
      </c>
      <c r="B296" s="11" t="s">
        <v>1083</v>
      </c>
      <c r="C296" s="11" t="s">
        <v>544</v>
      </c>
      <c r="D296" s="16" t="s">
        <v>1084</v>
      </c>
      <c r="E296" s="16" t="s">
        <v>1084</v>
      </c>
      <c r="F296" s="11" t="s">
        <v>31</v>
      </c>
      <c r="G296" s="2">
        <v>2</v>
      </c>
      <c r="H296" s="2">
        <v>2</v>
      </c>
      <c r="I296" s="2">
        <v>2</v>
      </c>
      <c r="J296" s="2">
        <v>2</v>
      </c>
      <c r="K296" s="2">
        <v>2</v>
      </c>
      <c r="L296" s="12">
        <f t="shared" si="13"/>
        <v>10</v>
      </c>
      <c r="M296" s="2"/>
      <c r="N296" s="12">
        <f t="shared" si="14"/>
        <v>0</v>
      </c>
      <c r="O296" s="13" t="s">
        <v>1085</v>
      </c>
    </row>
    <row r="297" spans="1:15" s="8" customFormat="1" ht="147" customHeight="1" x14ac:dyDescent="0.2">
      <c r="A297" s="11">
        <f t="shared" si="12"/>
        <v>292</v>
      </c>
      <c r="B297" s="11" t="s">
        <v>1086</v>
      </c>
      <c r="C297" s="11" t="s">
        <v>544</v>
      </c>
      <c r="D297" s="16" t="s">
        <v>1087</v>
      </c>
      <c r="E297" s="16" t="s">
        <v>1087</v>
      </c>
      <c r="F297" s="11" t="s">
        <v>31</v>
      </c>
      <c r="G297" s="2">
        <v>1</v>
      </c>
      <c r="H297" s="2">
        <v>1</v>
      </c>
      <c r="I297" s="2">
        <v>0</v>
      </c>
      <c r="J297" s="2">
        <v>0</v>
      </c>
      <c r="K297" s="2">
        <v>0</v>
      </c>
      <c r="L297" s="12">
        <f t="shared" si="13"/>
        <v>2</v>
      </c>
      <c r="M297" s="2"/>
      <c r="N297" s="12">
        <f t="shared" si="14"/>
        <v>0</v>
      </c>
      <c r="O297" s="13" t="s">
        <v>1088</v>
      </c>
    </row>
    <row r="298" spans="1:15" ht="151" customHeight="1" x14ac:dyDescent="0.3">
      <c r="A298" s="11">
        <f t="shared" si="12"/>
        <v>293</v>
      </c>
      <c r="B298" s="11" t="s">
        <v>1089</v>
      </c>
      <c r="C298" s="11" t="s">
        <v>544</v>
      </c>
      <c r="D298" s="16" t="s">
        <v>1090</v>
      </c>
      <c r="E298" s="16" t="s">
        <v>1090</v>
      </c>
      <c r="F298" s="11" t="s">
        <v>31</v>
      </c>
      <c r="G298" s="2">
        <v>0</v>
      </c>
      <c r="H298" s="2">
        <v>0</v>
      </c>
      <c r="I298" s="2">
        <v>1</v>
      </c>
      <c r="J298" s="2">
        <v>1</v>
      </c>
      <c r="K298" s="2">
        <v>1</v>
      </c>
      <c r="L298" s="12">
        <f t="shared" si="13"/>
        <v>3</v>
      </c>
      <c r="M298" s="2"/>
      <c r="N298" s="12">
        <f t="shared" si="14"/>
        <v>0</v>
      </c>
      <c r="O298" s="14" t="s">
        <v>1091</v>
      </c>
    </row>
    <row r="299" spans="1:15" s="8" customFormat="1" ht="9" x14ac:dyDescent="0.2">
      <c r="A299" s="11">
        <f t="shared" si="12"/>
        <v>294</v>
      </c>
      <c r="B299" s="11" t="s">
        <v>1092</v>
      </c>
      <c r="C299" s="11" t="s">
        <v>544</v>
      </c>
      <c r="D299" s="16" t="s">
        <v>1093</v>
      </c>
      <c r="E299" s="16" t="s">
        <v>1093</v>
      </c>
      <c r="F299" s="11" t="s">
        <v>31</v>
      </c>
      <c r="G299" s="2">
        <v>2</v>
      </c>
      <c r="H299" s="2">
        <v>2</v>
      </c>
      <c r="I299" s="2">
        <v>2</v>
      </c>
      <c r="J299" s="2">
        <v>2</v>
      </c>
      <c r="K299" s="2">
        <v>2</v>
      </c>
      <c r="L299" s="12">
        <f t="shared" si="13"/>
        <v>10</v>
      </c>
      <c r="M299" s="2"/>
      <c r="N299" s="12">
        <f t="shared" si="14"/>
        <v>0</v>
      </c>
      <c r="O299" s="13" t="s">
        <v>1094</v>
      </c>
    </row>
    <row r="300" spans="1:15" s="19" customFormat="1" ht="18" x14ac:dyDescent="0.3">
      <c r="A300" s="11">
        <f t="shared" si="12"/>
        <v>295</v>
      </c>
      <c r="B300" s="11" t="s">
        <v>1095</v>
      </c>
      <c r="C300" s="11" t="s">
        <v>544</v>
      </c>
      <c r="D300" s="16" t="s">
        <v>1096</v>
      </c>
      <c r="E300" s="16" t="s">
        <v>1096</v>
      </c>
      <c r="F300" s="11" t="s">
        <v>31</v>
      </c>
      <c r="G300" s="2">
        <v>0</v>
      </c>
      <c r="H300" s="2">
        <v>0</v>
      </c>
      <c r="I300" s="2">
        <v>1</v>
      </c>
      <c r="J300" s="2">
        <v>1</v>
      </c>
      <c r="K300" s="2">
        <v>1</v>
      </c>
      <c r="L300" s="12">
        <f t="shared" si="13"/>
        <v>3</v>
      </c>
      <c r="M300" s="2"/>
      <c r="N300" s="12">
        <f t="shared" si="14"/>
        <v>0</v>
      </c>
      <c r="O300" s="14" t="s">
        <v>1097</v>
      </c>
    </row>
    <row r="301" spans="1:15" s="8" customFormat="1" ht="18" x14ac:dyDescent="0.2">
      <c r="A301" s="11">
        <f t="shared" si="12"/>
        <v>296</v>
      </c>
      <c r="B301" s="11" t="s">
        <v>1098</v>
      </c>
      <c r="C301" s="11" t="s">
        <v>544</v>
      </c>
      <c r="D301" s="16" t="s">
        <v>1099</v>
      </c>
      <c r="E301" s="16" t="s">
        <v>1100</v>
      </c>
      <c r="F301" s="11" t="s">
        <v>31</v>
      </c>
      <c r="G301" s="2">
        <v>0</v>
      </c>
      <c r="H301" s="2">
        <v>0</v>
      </c>
      <c r="I301" s="2">
        <v>1</v>
      </c>
      <c r="J301" s="2">
        <v>1</v>
      </c>
      <c r="K301" s="2">
        <v>1</v>
      </c>
      <c r="L301" s="12">
        <f t="shared" si="13"/>
        <v>3</v>
      </c>
      <c r="M301" s="2"/>
      <c r="N301" s="12">
        <f t="shared" si="14"/>
        <v>0</v>
      </c>
      <c r="O301" s="13" t="s">
        <v>1101</v>
      </c>
    </row>
    <row r="302" spans="1:15" s="8" customFormat="1" ht="18" x14ac:dyDescent="0.2">
      <c r="A302" s="11">
        <f t="shared" si="12"/>
        <v>297</v>
      </c>
      <c r="B302" s="11" t="s">
        <v>1102</v>
      </c>
      <c r="C302" s="11" t="s">
        <v>544</v>
      </c>
      <c r="D302" s="16" t="s">
        <v>1103</v>
      </c>
      <c r="E302" s="16" t="s">
        <v>1103</v>
      </c>
      <c r="F302" s="11" t="s">
        <v>31</v>
      </c>
      <c r="G302" s="2">
        <v>0</v>
      </c>
      <c r="H302" s="2">
        <v>0</v>
      </c>
      <c r="I302" s="2">
        <v>1</v>
      </c>
      <c r="J302" s="2">
        <v>1</v>
      </c>
      <c r="K302" s="2">
        <v>1</v>
      </c>
      <c r="L302" s="12">
        <f t="shared" si="13"/>
        <v>3</v>
      </c>
      <c r="M302" s="2"/>
      <c r="N302" s="12">
        <f t="shared" si="14"/>
        <v>0</v>
      </c>
      <c r="O302" s="13" t="s">
        <v>1094</v>
      </c>
    </row>
    <row r="303" spans="1:15" s="8" customFormat="1" ht="33" customHeight="1" x14ac:dyDescent="0.2">
      <c r="A303" s="11">
        <f t="shared" si="12"/>
        <v>298</v>
      </c>
      <c r="B303" s="11" t="s">
        <v>1104</v>
      </c>
      <c r="C303" s="11" t="s">
        <v>544</v>
      </c>
      <c r="D303" s="16" t="s">
        <v>1105</v>
      </c>
      <c r="E303" s="16" t="s">
        <v>1105</v>
      </c>
      <c r="F303" s="11" t="s">
        <v>31</v>
      </c>
      <c r="G303" s="2">
        <v>0</v>
      </c>
      <c r="H303" s="2">
        <v>0</v>
      </c>
      <c r="I303" s="2">
        <v>1</v>
      </c>
      <c r="J303" s="2">
        <v>1</v>
      </c>
      <c r="K303" s="2">
        <v>1</v>
      </c>
      <c r="L303" s="12">
        <f t="shared" si="13"/>
        <v>3</v>
      </c>
      <c r="M303" s="2"/>
      <c r="N303" s="12">
        <f t="shared" si="14"/>
        <v>0</v>
      </c>
      <c r="O303" s="14" t="s">
        <v>1106</v>
      </c>
    </row>
    <row r="304" spans="1:15" ht="27" x14ac:dyDescent="0.3">
      <c r="A304" s="11">
        <f t="shared" si="12"/>
        <v>299</v>
      </c>
      <c r="B304" s="11" t="s">
        <v>1107</v>
      </c>
      <c r="C304" s="11">
        <v>400</v>
      </c>
      <c r="D304" s="11" t="s">
        <v>1108</v>
      </c>
      <c r="E304" s="11" t="s">
        <v>1108</v>
      </c>
      <c r="F304" s="11" t="s">
        <v>31</v>
      </c>
      <c r="G304" s="2">
        <v>2</v>
      </c>
      <c r="H304" s="2">
        <v>2</v>
      </c>
      <c r="I304" s="2">
        <v>2</v>
      </c>
      <c r="J304" s="2">
        <v>2</v>
      </c>
      <c r="K304" s="2">
        <v>2</v>
      </c>
      <c r="L304" s="12">
        <f t="shared" si="13"/>
        <v>10</v>
      </c>
      <c r="M304" s="2"/>
      <c r="N304" s="12">
        <f t="shared" si="14"/>
        <v>0</v>
      </c>
      <c r="O304" s="17" t="s">
        <v>1109</v>
      </c>
    </row>
    <row r="305" spans="1:15" s="29" customFormat="1" ht="27" x14ac:dyDescent="0.3">
      <c r="A305" s="11">
        <f t="shared" si="12"/>
        <v>300</v>
      </c>
      <c r="B305" s="11" t="s">
        <v>1110</v>
      </c>
      <c r="C305" s="11" t="s">
        <v>544</v>
      </c>
      <c r="D305" s="16" t="s">
        <v>1111</v>
      </c>
      <c r="E305" s="16" t="s">
        <v>1108</v>
      </c>
      <c r="F305" s="11" t="s">
        <v>31</v>
      </c>
      <c r="G305" s="2">
        <v>2</v>
      </c>
      <c r="H305" s="2">
        <v>2</v>
      </c>
      <c r="I305" s="2">
        <v>2</v>
      </c>
      <c r="J305" s="2">
        <v>2</v>
      </c>
      <c r="K305" s="2">
        <v>2</v>
      </c>
      <c r="L305" s="12">
        <f t="shared" si="13"/>
        <v>10</v>
      </c>
      <c r="M305" s="2"/>
      <c r="N305" s="12">
        <f t="shared" si="14"/>
        <v>0</v>
      </c>
      <c r="O305" s="13" t="s">
        <v>1112</v>
      </c>
    </row>
    <row r="306" spans="1:15" ht="45" x14ac:dyDescent="0.3">
      <c r="A306" s="11">
        <f t="shared" si="12"/>
        <v>301</v>
      </c>
      <c r="B306" s="11" t="s">
        <v>1113</v>
      </c>
      <c r="C306" s="11" t="s">
        <v>544</v>
      </c>
      <c r="D306" s="16" t="s">
        <v>1114</v>
      </c>
      <c r="E306" s="16" t="s">
        <v>1114</v>
      </c>
      <c r="F306" s="11" t="s">
        <v>31</v>
      </c>
      <c r="G306" s="2">
        <v>0</v>
      </c>
      <c r="H306" s="2">
        <v>0</v>
      </c>
      <c r="I306" s="2">
        <v>1</v>
      </c>
      <c r="J306" s="2">
        <v>1</v>
      </c>
      <c r="K306" s="2">
        <v>1</v>
      </c>
      <c r="L306" s="12">
        <f t="shared" si="13"/>
        <v>3</v>
      </c>
      <c r="M306" s="2"/>
      <c r="N306" s="12">
        <f t="shared" si="14"/>
        <v>0</v>
      </c>
      <c r="O306" s="14" t="s">
        <v>1115</v>
      </c>
    </row>
    <row r="307" spans="1:15" s="19" customFormat="1" x14ac:dyDescent="0.3">
      <c r="A307" s="11">
        <f t="shared" si="12"/>
        <v>302</v>
      </c>
      <c r="B307" s="11" t="s">
        <v>1116</v>
      </c>
      <c r="C307" s="11" t="s">
        <v>544</v>
      </c>
      <c r="D307" s="16" t="s">
        <v>1117</v>
      </c>
      <c r="E307" s="16" t="s">
        <v>1117</v>
      </c>
      <c r="F307" s="11" t="s">
        <v>31</v>
      </c>
      <c r="G307" s="2">
        <v>2</v>
      </c>
      <c r="H307" s="2">
        <v>2</v>
      </c>
      <c r="I307" s="2">
        <v>2</v>
      </c>
      <c r="J307" s="2">
        <v>2</v>
      </c>
      <c r="K307" s="2">
        <v>2</v>
      </c>
      <c r="L307" s="12">
        <f t="shared" si="13"/>
        <v>10</v>
      </c>
      <c r="M307" s="2"/>
      <c r="N307" s="12">
        <f t="shared" si="14"/>
        <v>0</v>
      </c>
      <c r="O307" s="17" t="s">
        <v>1118</v>
      </c>
    </row>
    <row r="308" spans="1:15" ht="15.75" customHeight="1" x14ac:dyDescent="0.3">
      <c r="E308" s="266" t="s">
        <v>3763</v>
      </c>
      <c r="F308" s="266"/>
      <c r="G308" s="266"/>
      <c r="H308" s="266"/>
      <c r="I308" s="266"/>
      <c r="J308" s="266"/>
      <c r="K308" s="266"/>
      <c r="L308" s="266"/>
      <c r="M308" s="267">
        <f>SUM(N6:N307)</f>
        <v>0</v>
      </c>
      <c r="N308" s="267"/>
      <c r="O308" s="30"/>
    </row>
    <row r="309" spans="1:15" ht="15.75" customHeight="1" x14ac:dyDescent="0.3">
      <c r="F309" s="31"/>
      <c r="G309" s="31"/>
      <c r="H309" s="31"/>
      <c r="I309" s="31"/>
      <c r="J309" s="31"/>
      <c r="K309" s="31"/>
      <c r="L309" s="31"/>
      <c r="M309" s="31"/>
      <c r="N309" s="32"/>
      <c r="O309" s="30"/>
    </row>
    <row r="310" spans="1:15" ht="17.25" customHeight="1" x14ac:dyDescent="0.3">
      <c r="B310" s="268" t="s">
        <v>3809</v>
      </c>
      <c r="C310" s="268"/>
      <c r="D310" s="268"/>
      <c r="E310" s="268"/>
      <c r="F310" s="268"/>
      <c r="G310" s="268"/>
      <c r="H310" s="268"/>
      <c r="I310" s="268"/>
      <c r="J310" s="268"/>
      <c r="K310" s="268"/>
      <c r="L310" s="268"/>
      <c r="M310" s="268"/>
      <c r="N310" s="268"/>
      <c r="O310" s="268"/>
    </row>
    <row r="311" spans="1:15" ht="17.25" customHeight="1" x14ac:dyDescent="0.3">
      <c r="B311" s="268"/>
      <c r="C311" s="268"/>
      <c r="D311" s="268"/>
      <c r="E311" s="268"/>
      <c r="F311" s="268"/>
      <c r="G311" s="268"/>
      <c r="H311" s="268"/>
      <c r="I311" s="268"/>
      <c r="J311" s="268"/>
      <c r="K311" s="268"/>
      <c r="L311" s="268"/>
      <c r="M311" s="268"/>
      <c r="N311" s="268"/>
      <c r="O311" s="268"/>
    </row>
    <row r="312" spans="1:15" ht="17.25" customHeight="1" x14ac:dyDescent="0.3">
      <c r="B312" s="268"/>
      <c r="C312" s="268"/>
      <c r="D312" s="268"/>
      <c r="E312" s="268"/>
      <c r="F312" s="268"/>
      <c r="G312" s="268"/>
      <c r="H312" s="268"/>
      <c r="I312" s="268"/>
      <c r="J312" s="268"/>
      <c r="K312" s="268"/>
      <c r="L312" s="268"/>
      <c r="M312" s="268"/>
      <c r="N312" s="268"/>
      <c r="O312" s="268"/>
    </row>
    <row r="313" spans="1:15" ht="17.25" customHeight="1" x14ac:dyDescent="0.3">
      <c r="B313" s="268"/>
      <c r="C313" s="268"/>
      <c r="D313" s="268"/>
      <c r="E313" s="268"/>
      <c r="F313" s="268"/>
      <c r="G313" s="268"/>
      <c r="H313" s="268"/>
      <c r="I313" s="268"/>
      <c r="J313" s="268"/>
      <c r="K313" s="268"/>
      <c r="L313" s="268"/>
      <c r="M313" s="268"/>
      <c r="N313" s="268"/>
      <c r="O313" s="268"/>
    </row>
    <row r="314" spans="1:15" ht="17.25" customHeight="1" x14ac:dyDescent="0.3">
      <c r="B314" s="268"/>
      <c r="C314" s="268"/>
      <c r="D314" s="268"/>
      <c r="E314" s="268"/>
      <c r="F314" s="268"/>
      <c r="G314" s="268"/>
      <c r="H314" s="268"/>
      <c r="I314" s="268"/>
      <c r="J314" s="268"/>
      <c r="K314" s="268"/>
      <c r="L314" s="268"/>
      <c r="M314" s="268"/>
      <c r="N314" s="268"/>
      <c r="O314" s="268"/>
    </row>
    <row r="315" spans="1:15" ht="17.25" customHeight="1" x14ac:dyDescent="0.3">
      <c r="B315" s="268"/>
      <c r="C315" s="268"/>
      <c r="D315" s="268"/>
      <c r="E315" s="268"/>
      <c r="F315" s="268"/>
      <c r="G315" s="268"/>
      <c r="H315" s="268"/>
      <c r="I315" s="268"/>
      <c r="J315" s="268"/>
      <c r="K315" s="268"/>
      <c r="L315" s="268"/>
      <c r="M315" s="268"/>
      <c r="N315" s="268"/>
      <c r="O315" s="268"/>
    </row>
    <row r="316" spans="1:15" ht="17.25" customHeight="1" x14ac:dyDescent="0.3">
      <c r="B316" s="268"/>
      <c r="C316" s="268"/>
      <c r="D316" s="268"/>
      <c r="E316" s="268"/>
      <c r="F316" s="268"/>
      <c r="G316" s="268"/>
      <c r="H316" s="268"/>
      <c r="I316" s="268"/>
      <c r="J316" s="268"/>
      <c r="K316" s="268"/>
      <c r="L316" s="268"/>
      <c r="M316" s="268"/>
      <c r="N316" s="268"/>
      <c r="O316" s="268"/>
    </row>
    <row r="317" spans="1:15" ht="17.25" customHeight="1" x14ac:dyDescent="0.3">
      <c r="B317" s="268"/>
      <c r="C317" s="268"/>
      <c r="D317" s="268"/>
      <c r="E317" s="268"/>
      <c r="F317" s="268"/>
      <c r="G317" s="268"/>
      <c r="H317" s="268"/>
      <c r="I317" s="268"/>
      <c r="J317" s="268"/>
      <c r="K317" s="268"/>
      <c r="L317" s="268"/>
      <c r="M317" s="268"/>
      <c r="N317" s="268"/>
      <c r="O317" s="268"/>
    </row>
    <row r="318" spans="1:15" ht="17.25" customHeight="1" x14ac:dyDescent="0.3">
      <c r="B318" s="268"/>
      <c r="C318" s="268"/>
      <c r="D318" s="268"/>
      <c r="E318" s="268"/>
      <c r="F318" s="268"/>
      <c r="G318" s="268"/>
      <c r="H318" s="268"/>
      <c r="I318" s="268"/>
      <c r="J318" s="268"/>
      <c r="K318" s="268"/>
      <c r="L318" s="268"/>
      <c r="M318" s="268"/>
      <c r="N318" s="268"/>
      <c r="O318" s="268"/>
    </row>
    <row r="319" spans="1:15" ht="17.25" customHeight="1" x14ac:dyDescent="0.3">
      <c r="B319" s="268"/>
      <c r="C319" s="268"/>
      <c r="D319" s="268"/>
      <c r="E319" s="268"/>
      <c r="F319" s="268"/>
      <c r="G319" s="268"/>
      <c r="H319" s="268"/>
      <c r="I319" s="268"/>
      <c r="J319" s="268"/>
      <c r="K319" s="268"/>
      <c r="L319" s="268"/>
      <c r="M319" s="268"/>
      <c r="N319" s="268"/>
      <c r="O319" s="268"/>
    </row>
  </sheetData>
  <sheetProtection formatCells="0" formatColumns="0" formatRows="0" insertColumns="0" insertRows="0" insertHyperlinks="0" deleteColumns="0" deleteRows="0" sort="0" autoFilter="0" pivotTables="0"/>
  <protectedRanges>
    <protectedRange sqref="M305" name="Range1_1"/>
  </protectedRanges>
  <customSheetViews>
    <customSheetView guid="{7BC06068-FC76-4BB5-BD4F-8A0C26413A67}" showGridLines="0" showAutoFilter="1">
      <pane ySplit="5" topLeftCell="A288" activePane="bottomLeft" state="frozen"/>
      <selection pane="bottomLeft" activeCell="H280" sqref="H280"/>
      <rowBreaks count="7" manualBreakCount="7">
        <brk id="149" max="16383" man="1"/>
        <brk id="80" max="16383" man="1"/>
        <brk id="51" max="16383" man="1"/>
        <brk id="102" max="16383" man="1"/>
        <brk id="43" max="16383" man="1"/>
        <brk id="58" max="16383" man="1"/>
        <brk id="81" max="16383" man="1"/>
      </rowBreaks>
      <pageMargins left="0" right="0" top="0" bottom="0" header="0" footer="0"/>
      <pageSetup paperSize="9" scale="47" orientation="landscape" r:id="rId1"/>
      <headerFooter>
        <oddFooter>Page &amp;P of &amp;N</oddFooter>
      </headerFooter>
      <autoFilter ref="A5:O306" xr:uid="{FFD23605-0275-4D6D-875B-0820F3F17421}"/>
    </customSheetView>
    <customSheetView guid="{7D96C3D2-86BC-46E7-B3D3-06F458350B92}" scale="130" showGridLines="0" showAutoFilter="1" topLeftCell="D1">
      <pane ySplit="5" topLeftCell="A259" activePane="bottomLeft" state="frozen"/>
      <selection pane="bottomLeft" activeCell="N145" sqref="N145"/>
      <rowBreaks count="7" manualBreakCount="7">
        <brk id="151" max="16383" man="1"/>
        <brk id="82" max="16383" man="1"/>
        <brk id="53" max="16383" man="1"/>
        <brk id="106" max="16383" man="1"/>
        <brk id="43" max="16383" man="1"/>
        <brk id="60" max="16383" man="1"/>
        <brk id="83" max="16383" man="1"/>
      </rowBreaks>
      <pageMargins left="0" right="0" top="0" bottom="0" header="0" footer="0"/>
      <pageSetup paperSize="9" scale="47" orientation="landscape" r:id="rId2"/>
      <headerFooter>
        <oddFooter>Page &amp;P of &amp;N</oddFooter>
      </headerFooter>
      <autoFilter ref="A5:R259" xr:uid="{C547D7F4-DC69-437A-A004-FC6D6E170FD6}">
        <sortState xmlns:xlrd2="http://schemas.microsoft.com/office/spreadsheetml/2017/richdata2" ref="A7:R257">
          <sortCondition ref="A5:A257"/>
        </sortState>
      </autoFilter>
    </customSheetView>
    <customSheetView guid="{7E25506C-ECE4-4E10-A500-6DE939A4D162}" scale="118" showGridLines="0" hiddenRows="1">
      <pane ySplit="5" topLeftCell="A107" activePane="bottomLeft" state="frozen"/>
      <selection pane="bottomLeft" activeCell="O108" sqref="O108"/>
      <rowBreaks count="9" manualBreakCount="9">
        <brk id="14" max="16383" man="1"/>
        <brk id="22" max="16383" man="1"/>
        <brk id="40" max="16383" man="1"/>
        <brk id="70" max="16383" man="1"/>
        <brk id="98" max="16383" man="1"/>
        <brk id="123" max="16383" man="1"/>
        <brk id="156" max="16383" man="1"/>
        <brk id="177" max="16383" man="1"/>
        <brk id="202" max="16383" man="1"/>
      </rowBreaks>
      <pageMargins left="0" right="0" top="0" bottom="0" header="0" footer="0"/>
      <pageSetup paperSize="9" scale="47" orientation="landscape" r:id="rId3"/>
      <headerFooter>
        <oddFooter>Page &amp;P of &amp;N</oddFooter>
      </headerFooter>
    </customSheetView>
    <customSheetView guid="{9C0D386A-0A6F-4B92-9E0D-BB632918A50D}" scale="110" showGridLines="0" hiddenRows="1" topLeftCell="A757">
      <selection activeCell="D765" sqref="D765:D766"/>
      <rowBreaks count="11" manualBreakCount="11">
        <brk id="30" max="16383" man="1"/>
        <brk id="62" max="16383" man="1"/>
        <brk id="122" max="16383" man="1"/>
        <brk id="183" max="16383" man="1"/>
        <brk id="196" max="16383" man="1"/>
        <brk id="287" max="16383" man="1"/>
        <brk id="367" max="16383" man="1"/>
        <brk id="453" max="16383" man="1"/>
        <brk id="495" max="16383" man="1"/>
        <brk id="538" max="16383" man="1"/>
        <brk id="597" max="16383" man="1"/>
      </rowBreaks>
      <pageMargins left="0" right="0" top="0" bottom="0" header="0" footer="0"/>
      <pageSetup paperSize="9" scale="47" orientation="landscape" r:id="rId4"/>
      <headerFooter>
        <oddFooter>Page &amp;P of &amp;N</oddFooter>
      </headerFooter>
    </customSheetView>
    <customSheetView guid="{5D7D2E88-45B3-4FB1-8CB6-214645859686}" scale="110" showGridLines="0" hiddenRows="1" topLeftCell="A4">
      <pane xSplit="5" ySplit="2" topLeftCell="F51" activePane="bottomRight" state="frozen"/>
      <selection pane="bottomRight" activeCell="G10" sqref="G10"/>
      <rowBreaks count="11" manualBreakCount="11">
        <brk id="30" max="16383" man="1"/>
        <brk id="62" max="16383" man="1"/>
        <brk id="122" max="16383" man="1"/>
        <brk id="183" max="16383" man="1"/>
        <brk id="196" max="16383" man="1"/>
        <brk id="287" max="16383" man="1"/>
        <brk id="367" max="16383" man="1"/>
        <brk id="453" max="16383" man="1"/>
        <brk id="495" max="16383" man="1"/>
        <brk id="538" max="16383" man="1"/>
        <brk id="597" max="16383" man="1"/>
      </rowBreaks>
      <pageMargins left="0" right="0" top="0" bottom="0" header="0" footer="0"/>
      <pageSetup paperSize="9" scale="47" orientation="landscape" r:id="rId5"/>
      <headerFooter>
        <oddFooter>Page &amp;P of &amp;N</oddFooter>
      </headerFooter>
    </customSheetView>
    <customSheetView guid="{D0D1F27D-8451-44CF-8FF0-4ABA4D86FC7F}" scale="107" showPageBreaks="1" showGridLines="0" hiddenRows="1" view="pageBreakPreview">
      <pane ySplit="5" topLeftCell="A243" activePane="bottomLeft" state="frozen"/>
      <selection pane="bottomLeft" activeCell="R256" sqref="R256:R259"/>
      <rowBreaks count="11" manualBreakCount="11">
        <brk id="30" max="16383" man="1"/>
        <brk id="62" max="16383" man="1"/>
        <brk id="124" max="16383" man="1"/>
        <brk id="185" max="16383" man="1"/>
        <brk id="198" max="16383" man="1"/>
        <brk id="286" max="16383" man="1"/>
        <brk id="366" max="16383" man="1"/>
        <brk id="452" max="16383" man="1"/>
        <brk id="494" max="16383" man="1"/>
        <brk id="541" max="16383" man="1"/>
        <brk id="602" max="16383" man="1"/>
      </rowBreaks>
      <pageMargins left="0" right="0" top="0" bottom="0" header="0" footer="0"/>
      <pageSetup paperSize="9" scale="47" orientation="landscape" r:id="rId6"/>
      <headerFooter>
        <oddFooter>Page &amp;P of &amp;N</oddFooter>
      </headerFooter>
    </customSheetView>
    <customSheetView guid="{81095B1D-0C41-4315-A7C8-3AFEFAE05537}" scale="90" showGridLines="0" hiddenRows="1">
      <pane ySplit="5" topLeftCell="A24" activePane="bottomLeft" state="frozen"/>
      <selection pane="bottomLeft" activeCell="O29" sqref="O29"/>
      <rowBreaks count="9" manualBreakCount="9">
        <brk id="14" max="16383" man="1"/>
        <brk id="22" max="16383" man="1"/>
        <brk id="40" max="16383" man="1"/>
        <brk id="70" max="16383" man="1"/>
        <brk id="98" max="16383" man="1"/>
        <brk id="123" max="16383" man="1"/>
        <brk id="156" max="16383" man="1"/>
        <brk id="177" max="16383" man="1"/>
        <brk id="202" max="16383" man="1"/>
      </rowBreaks>
      <pageMargins left="0" right="0" top="0" bottom="0" header="0" footer="0"/>
      <pageSetup paperSize="9" scale="47" orientation="landscape" r:id="rId7"/>
      <headerFooter>
        <oddFooter>Page &amp;P of &amp;N</oddFooter>
      </headerFooter>
    </customSheetView>
    <customSheetView guid="{0ED2DFDD-0E0A-4BC9-9C2E-BC07709C0183}" scale="130" showGridLines="0" showAutoFilter="1" topLeftCell="B1">
      <pane ySplit="5" topLeftCell="A6" activePane="bottomLeft" state="frozen"/>
      <selection pane="bottomLeft" activeCell="L257" sqref="L257"/>
      <rowBreaks count="7" manualBreakCount="7">
        <brk id="151" max="16383" man="1"/>
        <brk id="82" max="16383" man="1"/>
        <brk id="53" max="16383" man="1"/>
        <brk id="106" max="16383" man="1"/>
        <brk id="43" max="16383" man="1"/>
        <brk id="60" max="16383" man="1"/>
        <brk id="83" max="16383" man="1"/>
      </rowBreaks>
      <pageMargins left="0" right="0" top="0" bottom="0" header="0" footer="0"/>
      <pageSetup paperSize="9" scale="47" orientation="landscape" r:id="rId8"/>
      <headerFooter>
        <oddFooter>Page &amp;P of &amp;N</oddFooter>
      </headerFooter>
      <autoFilter ref="A5:R259" xr:uid="{E3564CF3-70D1-4B88-94F5-B26BA92C6E68}">
        <sortState xmlns:xlrd2="http://schemas.microsoft.com/office/spreadsheetml/2017/richdata2" ref="A7:R257">
          <sortCondition ref="A5:A257"/>
        </sortState>
      </autoFilter>
    </customSheetView>
    <customSheetView guid="{00ED4A46-59A0-4C3D-9E5D-47D0B7C01EA5}" scale="130" showGridLines="0" showAutoFilter="1" topLeftCell="B1">
      <pane ySplit="5" topLeftCell="A39" activePane="bottomLeft" state="frozen"/>
      <selection pane="bottomLeft" activeCell="L257" sqref="L257"/>
      <rowBreaks count="7" manualBreakCount="7">
        <brk id="151" max="16383" man="1"/>
        <brk id="82" max="16383" man="1"/>
        <brk id="53" max="16383" man="1"/>
        <brk id="106" max="16383" man="1"/>
        <brk id="43" max="16383" man="1"/>
        <brk id="60" max="16383" man="1"/>
        <brk id="83" max="16383" man="1"/>
      </rowBreaks>
      <pageMargins left="0" right="0" top="0" bottom="0" header="0" footer="0"/>
      <pageSetup paperSize="9" scale="47" orientation="landscape" r:id="rId9"/>
      <headerFooter>
        <oddFooter>Page &amp;P of &amp;N</oddFooter>
      </headerFooter>
      <autoFilter ref="A5:R259" xr:uid="{7D0FC632-96E6-4BE6-81A9-6DC02573A084}">
        <sortState xmlns:xlrd2="http://schemas.microsoft.com/office/spreadsheetml/2017/richdata2" ref="A7:R257">
          <sortCondition ref="A5:A257"/>
        </sortState>
      </autoFilter>
    </customSheetView>
    <customSheetView guid="{AEBAD9C3-D559-477B-9F7F-513FF2120063}" scale="130" showGridLines="0" showAutoFilter="1" topLeftCell="D1">
      <pane ySplit="5" topLeftCell="A259" activePane="bottomLeft" state="frozen"/>
      <selection pane="bottomLeft" activeCell="N145" sqref="N145"/>
      <rowBreaks count="7" manualBreakCount="7">
        <brk id="151" max="16383" man="1"/>
        <brk id="82" max="16383" man="1"/>
        <brk id="53" max="16383" man="1"/>
        <brk id="106" max="16383" man="1"/>
        <brk id="43" max="16383" man="1"/>
        <brk id="60" max="16383" man="1"/>
        <brk id="83" max="16383" man="1"/>
      </rowBreaks>
      <pageMargins left="0" right="0" top="0" bottom="0" header="0" footer="0"/>
      <pageSetup paperSize="9" scale="47" orientation="landscape" r:id="rId10"/>
      <headerFooter>
        <oddFooter>Page &amp;P of &amp;N</oddFooter>
      </headerFooter>
      <autoFilter ref="A5:R259" xr:uid="{5CE00190-0709-4280-8F78-1A922518CE23}">
        <sortState xmlns:xlrd2="http://schemas.microsoft.com/office/spreadsheetml/2017/richdata2" ref="A7:R257">
          <sortCondition ref="A5:A257"/>
        </sortState>
      </autoFilter>
    </customSheetView>
    <customSheetView guid="{A2015470-CCBD-4AD1-90EB-4768B14C6E01}" scale="130" showGridLines="0" showAutoFilter="1" hiddenColumns="1">
      <pane ySplit="5" topLeftCell="A169" activePane="bottomLeft" state="frozen"/>
      <selection pane="bottomLeft" activeCell="L172" sqref="L172"/>
      <rowBreaks count="7" manualBreakCount="7">
        <brk id="151" max="16383" man="1"/>
        <brk id="82" max="16383" man="1"/>
        <brk id="53" max="16383" man="1"/>
        <brk id="106" max="16383" man="1"/>
        <brk id="43" max="16383" man="1"/>
        <brk id="60" max="16383" man="1"/>
        <brk id="83" max="16383" man="1"/>
      </rowBreaks>
      <pageMargins left="0" right="0" top="0" bottom="0" header="0" footer="0"/>
      <pageSetup paperSize="9" scale="47" orientation="landscape" r:id="rId11"/>
      <headerFooter>
        <oddFooter>Page &amp;P of &amp;N</oddFooter>
      </headerFooter>
      <autoFilter ref="A4:R282" xr:uid="{BF0B962A-BA85-4FA7-A5CD-33FEABEDF19E}">
        <filterColumn colId="7" showButton="0"/>
        <filterColumn colId="8" showButton="0"/>
        <filterColumn colId="9" showButton="0"/>
        <filterColumn colId="10" showButton="0"/>
        <filterColumn colId="11" showButton="0"/>
      </autoFilter>
    </customSheetView>
    <customSheetView guid="{21FB8AA9-F961-4793-A1C5-BFC0834C2D5C}" scale="130" showGridLines="0" showAutoFilter="1" hiddenColumns="1">
      <pane ySplit="5" topLeftCell="A230" activePane="bottomLeft" state="frozen"/>
      <selection pane="bottomLeft" activeCell="J236" sqref="J236"/>
      <rowBreaks count="7" manualBreakCount="7">
        <brk id="151" max="16383" man="1"/>
        <brk id="82" max="16383" man="1"/>
        <brk id="53" max="16383" man="1"/>
        <brk id="106" max="16383" man="1"/>
        <brk id="43" max="16383" man="1"/>
        <brk id="60" max="16383" man="1"/>
        <brk id="83" max="16383" man="1"/>
      </rowBreaks>
      <pageMargins left="0" right="0" top="0" bottom="0" header="0" footer="0"/>
      <pageSetup paperSize="9" scale="47" orientation="landscape" r:id="rId12"/>
      <headerFooter>
        <oddFooter>Page &amp;P of &amp;N</oddFooter>
      </headerFooter>
      <autoFilter ref="A4:R282" xr:uid="{DD9D7A7A-75E8-4849-AAC6-09A1DB59CDDB}">
        <filterColumn colId="7" showButton="0"/>
        <filterColumn colId="8" showButton="0"/>
        <filterColumn colId="9" showButton="0"/>
        <filterColumn colId="10" showButton="0"/>
        <filterColumn colId="11" showButton="0"/>
      </autoFilter>
    </customSheetView>
    <customSheetView guid="{606CF2C2-7FDD-40A4-B809-AFFB41DB567D}" scale="130" showGridLines="0" showAutoFilter="1" hiddenColumns="1" topLeftCell="D1">
      <pane ySplit="5" topLeftCell="A272" activePane="bottomLeft" state="frozen"/>
      <selection pane="bottomLeft" activeCell="I275" sqref="I275"/>
      <rowBreaks count="7" manualBreakCount="7">
        <brk id="151" max="16383" man="1"/>
        <brk id="82" max="16383" man="1"/>
        <brk id="53" max="16383" man="1"/>
        <brk id="106" max="16383" man="1"/>
        <brk id="43" max="16383" man="1"/>
        <brk id="60" max="16383" man="1"/>
        <brk id="83" max="16383" man="1"/>
      </rowBreaks>
      <pageMargins left="0" right="0" top="0" bottom="0" header="0" footer="0"/>
      <pageSetup paperSize="9" scale="47" orientation="landscape" r:id="rId13"/>
      <headerFooter>
        <oddFooter>Page &amp;P of &amp;N</oddFooter>
      </headerFooter>
      <autoFilter ref="A4:R282" xr:uid="{580183BB-8432-4821-998D-AB84DB51E9F1}">
        <filterColumn colId="7" showButton="0"/>
        <filterColumn colId="8" showButton="0"/>
        <filterColumn colId="9" showButton="0"/>
        <filterColumn colId="10" showButton="0"/>
        <filterColumn colId="11" showButton="0"/>
      </autoFilter>
    </customSheetView>
    <customSheetView guid="{A0F0C1EE-5E64-4C88-AA80-23CF57D8FE93}" scale="120" showGridLines="0" showAutoFilter="1" hiddenColumns="1">
      <pane ySplit="5" topLeftCell="A290" activePane="bottomLeft" state="frozen"/>
      <selection pane="bottomLeft" activeCell="B296" sqref="B296"/>
      <rowBreaks count="7" manualBreakCount="7">
        <brk id="154" max="16383" man="1"/>
        <brk id="85" max="16383" man="1"/>
        <brk id="55" max="16383" man="1"/>
        <brk id="109" max="16383" man="1"/>
        <brk id="45" max="16383" man="1"/>
        <brk id="63" max="16383" man="1"/>
        <brk id="86" max="16383" man="1"/>
      </rowBreaks>
      <pageMargins left="0" right="0" top="0" bottom="0" header="0" footer="0"/>
      <pageSetup paperSize="9" scale="47" orientation="landscape" r:id="rId14"/>
      <headerFooter>
        <oddFooter>Page &amp;P of &amp;N</oddFooter>
      </headerFooter>
      <autoFilter ref="H5:M303" xr:uid="{21035C9D-87EB-4480-89E3-CA9243C9F45B}"/>
    </customSheetView>
    <customSheetView guid="{55692484-0732-4206-A617-DB9618B52252}" scale="106" showGridLines="0" showAutoFilter="1" hiddenColumns="1">
      <pane ySplit="5" topLeftCell="A6" activePane="bottomLeft" state="frozen"/>
      <selection pane="bottomLeft" activeCell="Q6" sqref="Q6:Q301"/>
      <rowBreaks count="7" manualBreakCount="7">
        <brk id="151" max="16383" man="1"/>
        <brk id="82" max="16383" man="1"/>
        <brk id="53" max="16383" man="1"/>
        <brk id="106" max="16383" man="1"/>
        <brk id="43" max="16383" man="1"/>
        <brk id="60" max="16383" man="1"/>
        <brk id="83" max="16383" man="1"/>
      </rowBreaks>
      <pageMargins left="0" right="0" top="0" bottom="0" header="0" footer="0"/>
      <pageSetup paperSize="9" scale="47" orientation="landscape" r:id="rId15"/>
      <headerFooter>
        <oddFooter>Page &amp;P of &amp;N</oddFooter>
      </headerFooter>
      <autoFilter ref="A4:R322" xr:uid="{1D9DE072-BA86-4D17-8CEE-886CAFD85DC8}">
        <filterColumn colId="7" showButton="0"/>
        <filterColumn colId="8" showButton="0"/>
        <filterColumn colId="9" showButton="0"/>
        <filterColumn colId="10" showButton="0"/>
        <filterColumn colId="11" showButton="0"/>
      </autoFilter>
    </customSheetView>
    <customSheetView guid="{E3B8F59E-9424-44D0-A461-307881BEA0B8}" scale="106" showGridLines="0" showAutoFilter="1" hiddenColumns="1">
      <pane ySplit="5" topLeftCell="A6" activePane="bottomLeft" state="frozen"/>
      <selection pane="bottomLeft" activeCell="I6" sqref="I6"/>
      <rowBreaks count="7" manualBreakCount="7">
        <brk id="151" max="16383" man="1"/>
        <brk id="82" max="16383" man="1"/>
        <brk id="53" max="16383" man="1"/>
        <brk id="106" max="16383" man="1"/>
        <brk id="43" max="16383" man="1"/>
        <brk id="60" max="16383" man="1"/>
        <brk id="83" max="16383" man="1"/>
      </rowBreaks>
      <pageMargins left="0" right="0" top="0" bottom="0" header="0" footer="0"/>
      <pageSetup paperSize="9" scale="47" orientation="landscape" r:id="rId16"/>
      <headerFooter>
        <oddFooter>Page &amp;P of &amp;N</oddFooter>
      </headerFooter>
      <autoFilter ref="A4:R322" xr:uid="{22A09C96-8AF5-4916-86FF-C4F5630BC4E3}">
        <filterColumn colId="7" showButton="0"/>
        <filterColumn colId="8" showButton="0"/>
        <filterColumn colId="9" showButton="0"/>
        <filterColumn colId="10" showButton="0"/>
        <filterColumn colId="11" showButton="0"/>
      </autoFilter>
    </customSheetView>
  </customSheetViews>
  <mergeCells count="15">
    <mergeCell ref="E308:L308"/>
    <mergeCell ref="M308:N308"/>
    <mergeCell ref="B310:O319"/>
    <mergeCell ref="G4:L4"/>
    <mergeCell ref="A2:O2"/>
    <mergeCell ref="O4:O5"/>
    <mergeCell ref="N4:N5"/>
    <mergeCell ref="A3:B3"/>
    <mergeCell ref="A4:A5"/>
    <mergeCell ref="B4:B5"/>
    <mergeCell ref="C4:C5"/>
    <mergeCell ref="E4:E5"/>
    <mergeCell ref="D4:D5"/>
    <mergeCell ref="F4:F5"/>
    <mergeCell ref="M4:M5"/>
  </mergeCells>
  <conditionalFormatting sqref="M1:M3 M6:M1048576">
    <cfRule type="cellIs" dxfId="6" priority="1" operator="notEqual">
      <formula>0</formula>
    </cfRule>
  </conditionalFormatting>
  <pageMargins left="0.78740157480314965" right="0.39370078740157483" top="0.39370078740157483" bottom="0.39370078740157483" header="0.51181102362204722" footer="0.51181102362204722"/>
  <pageSetup paperSize="9" scale="47" orientation="landscape" r:id="rId17"/>
  <headerFooter>
    <oddFooter>Page &amp;P of &amp;N</oddFooter>
  </headerFooter>
  <rowBreaks count="6" manualBreakCount="6">
    <brk id="163" max="16383" man="1"/>
    <brk id="84" max="16383" man="1"/>
    <brk id="105" max="16383" man="1"/>
    <brk id="51" max="16383" man="1"/>
    <brk id="60" max="16383" man="1"/>
    <brk id="8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N84"/>
  <sheetViews>
    <sheetView topLeftCell="A72" zoomScale="110" zoomScaleNormal="110" workbookViewId="0">
      <selection activeCell="L82" sqref="L5:L82"/>
    </sheetView>
  </sheetViews>
  <sheetFormatPr defaultColWidth="9.1796875" defaultRowHeight="14" outlineLevelCol="1" x14ac:dyDescent="0.25"/>
  <cols>
    <col min="1" max="1" width="4.81640625" style="33" customWidth="1"/>
    <col min="2" max="2" width="11" style="33" customWidth="1"/>
    <col min="3" max="3" width="27.54296875" style="33" bestFit="1" customWidth="1"/>
    <col min="4" max="4" width="42.81640625" style="33" customWidth="1"/>
    <col min="5" max="5" width="9.453125" style="33" bestFit="1" customWidth="1"/>
    <col min="6" max="10" width="11.453125" style="34" customWidth="1" outlineLevel="1"/>
    <col min="11" max="11" width="13.26953125" style="33" customWidth="1"/>
    <col min="12" max="12" width="11.1796875" style="37" customWidth="1"/>
    <col min="13" max="13" width="15.54296875" style="33" customWidth="1"/>
    <col min="14" max="14" width="38.81640625" style="38" customWidth="1"/>
    <col min="15" max="16384" width="9.1796875" style="33"/>
  </cols>
  <sheetData>
    <row r="1" spans="1:14" s="37" customFormat="1" x14ac:dyDescent="0.25">
      <c r="F1" s="232"/>
      <c r="G1" s="232"/>
      <c r="H1" s="232"/>
      <c r="I1" s="232"/>
      <c r="J1" s="232"/>
      <c r="K1" s="35"/>
      <c r="L1" s="35"/>
      <c r="N1" s="36" t="s">
        <v>1119</v>
      </c>
    </row>
    <row r="2" spans="1:14" s="37" customFormat="1" ht="27" customHeight="1" x14ac:dyDescent="0.25">
      <c r="A2" s="277" t="s">
        <v>3764</v>
      </c>
      <c r="B2" s="278"/>
      <c r="C2" s="278"/>
      <c r="D2" s="278"/>
      <c r="E2" s="278"/>
      <c r="F2" s="278"/>
      <c r="G2" s="278"/>
      <c r="H2" s="278"/>
      <c r="I2" s="278"/>
      <c r="J2" s="278"/>
      <c r="K2" s="278"/>
      <c r="L2" s="278"/>
      <c r="M2" s="278"/>
      <c r="N2" s="278"/>
    </row>
    <row r="3" spans="1:14" s="39" customFormat="1" ht="16.5" customHeight="1" x14ac:dyDescent="0.25">
      <c r="A3" s="279" t="s">
        <v>19</v>
      </c>
      <c r="B3" s="279" t="s">
        <v>20</v>
      </c>
      <c r="C3" s="269" t="s">
        <v>22</v>
      </c>
      <c r="D3" s="269" t="s">
        <v>23</v>
      </c>
      <c r="E3" s="279" t="s">
        <v>1120</v>
      </c>
      <c r="F3" s="269" t="s">
        <v>25</v>
      </c>
      <c r="G3" s="269"/>
      <c r="H3" s="269"/>
      <c r="I3" s="269"/>
      <c r="J3" s="269"/>
      <c r="K3" s="269"/>
      <c r="L3" s="276" t="s">
        <v>3755</v>
      </c>
      <c r="M3" s="269" t="s">
        <v>3756</v>
      </c>
      <c r="N3" s="280" t="s">
        <v>26</v>
      </c>
    </row>
    <row r="4" spans="1:14" s="39" customFormat="1" ht="9" x14ac:dyDescent="0.25">
      <c r="A4" s="279"/>
      <c r="B4" s="279"/>
      <c r="C4" s="269"/>
      <c r="D4" s="269"/>
      <c r="E4" s="279"/>
      <c r="F4" s="10">
        <v>2026</v>
      </c>
      <c r="G4" s="10">
        <v>2027</v>
      </c>
      <c r="H4" s="10">
        <v>2028</v>
      </c>
      <c r="I4" s="10">
        <v>2029</v>
      </c>
      <c r="J4" s="10">
        <v>2030</v>
      </c>
      <c r="K4" s="9" t="s">
        <v>3754</v>
      </c>
      <c r="L4" s="276"/>
      <c r="M4" s="269"/>
      <c r="N4" s="280"/>
    </row>
    <row r="5" spans="1:14" ht="18" x14ac:dyDescent="0.25">
      <c r="A5" s="11">
        <v>1</v>
      </c>
      <c r="B5" s="40" t="s">
        <v>1121</v>
      </c>
      <c r="C5" s="16" t="s">
        <v>1122</v>
      </c>
      <c r="D5" s="16" t="s">
        <v>1123</v>
      </c>
      <c r="E5" s="11" t="s">
        <v>1124</v>
      </c>
      <c r="F5" s="41">
        <v>2</v>
      </c>
      <c r="G5" s="41">
        <v>1</v>
      </c>
      <c r="H5" s="41">
        <v>0</v>
      </c>
      <c r="I5" s="41">
        <v>0</v>
      </c>
      <c r="J5" s="41">
        <v>0</v>
      </c>
      <c r="K5" s="12">
        <f>SUM(F5:J5)</f>
        <v>3</v>
      </c>
      <c r="L5" s="2"/>
      <c r="M5" s="12">
        <f>ROUNDUP(K5*L5,2)</f>
        <v>0</v>
      </c>
      <c r="N5" s="28" t="s">
        <v>1125</v>
      </c>
    </row>
    <row r="6" spans="1:14" ht="18" x14ac:dyDescent="0.25">
      <c r="A6" s="11">
        <f>A5+1</f>
        <v>2</v>
      </c>
      <c r="B6" s="40" t="s">
        <v>1126</v>
      </c>
      <c r="C6" s="11" t="s">
        <v>1127</v>
      </c>
      <c r="D6" s="11" t="s">
        <v>1128</v>
      </c>
      <c r="E6" s="11" t="s">
        <v>1124</v>
      </c>
      <c r="F6" s="41">
        <v>6</v>
      </c>
      <c r="G6" s="41">
        <v>12</v>
      </c>
      <c r="H6" s="41">
        <v>2</v>
      </c>
      <c r="I6" s="41">
        <v>2</v>
      </c>
      <c r="J6" s="41">
        <v>2</v>
      </c>
      <c r="K6" s="12">
        <f t="shared" ref="K6:K69" si="0">SUM(F6:J6)</f>
        <v>24</v>
      </c>
      <c r="L6" s="2"/>
      <c r="M6" s="12">
        <f t="shared" ref="M6:M69" si="1">ROUNDUP(K6*L6,2)</f>
        <v>0</v>
      </c>
      <c r="N6" s="28" t="s">
        <v>1125</v>
      </c>
    </row>
    <row r="7" spans="1:14" ht="18" x14ac:dyDescent="0.25">
      <c r="A7" s="11">
        <f t="shared" ref="A7:A70" si="2">A6+1</f>
        <v>3</v>
      </c>
      <c r="B7" s="11" t="s">
        <v>1129</v>
      </c>
      <c r="C7" s="11" t="s">
        <v>1130</v>
      </c>
      <c r="D7" s="11" t="s">
        <v>1131</v>
      </c>
      <c r="E7" s="11" t="s">
        <v>1124</v>
      </c>
      <c r="F7" s="41">
        <v>5</v>
      </c>
      <c r="G7" s="41">
        <v>4</v>
      </c>
      <c r="H7" s="41">
        <v>23</v>
      </c>
      <c r="I7" s="41">
        <v>23</v>
      </c>
      <c r="J7" s="41">
        <v>23</v>
      </c>
      <c r="K7" s="12">
        <f t="shared" si="0"/>
        <v>78</v>
      </c>
      <c r="L7" s="2"/>
      <c r="M7" s="12">
        <f t="shared" si="1"/>
        <v>0</v>
      </c>
      <c r="N7" s="28" t="s">
        <v>1125</v>
      </c>
    </row>
    <row r="8" spans="1:14" ht="18" x14ac:dyDescent="0.25">
      <c r="A8" s="11">
        <f t="shared" si="2"/>
        <v>4</v>
      </c>
      <c r="B8" s="11" t="s">
        <v>1132</v>
      </c>
      <c r="C8" s="11" t="s">
        <v>1133</v>
      </c>
      <c r="D8" s="11" t="s">
        <v>1134</v>
      </c>
      <c r="E8" s="11" t="s">
        <v>1124</v>
      </c>
      <c r="F8" s="41">
        <v>3</v>
      </c>
      <c r="G8" s="41">
        <v>0</v>
      </c>
      <c r="H8" s="41">
        <v>0</v>
      </c>
      <c r="I8" s="41">
        <v>0</v>
      </c>
      <c r="J8" s="41">
        <v>0</v>
      </c>
      <c r="K8" s="12">
        <f t="shared" si="0"/>
        <v>3</v>
      </c>
      <c r="L8" s="2"/>
      <c r="M8" s="12">
        <f t="shared" si="1"/>
        <v>0</v>
      </c>
      <c r="N8" s="28" t="s">
        <v>1125</v>
      </c>
    </row>
    <row r="9" spans="1:14" ht="27" x14ac:dyDescent="0.25">
      <c r="A9" s="11">
        <f t="shared" si="2"/>
        <v>5</v>
      </c>
      <c r="B9" s="11" t="s">
        <v>1135</v>
      </c>
      <c r="C9" s="11" t="s">
        <v>1136</v>
      </c>
      <c r="D9" s="11" t="s">
        <v>1137</v>
      </c>
      <c r="E9" s="11" t="s">
        <v>1138</v>
      </c>
      <c r="F9" s="41">
        <v>9</v>
      </c>
      <c r="G9" s="41">
        <v>12</v>
      </c>
      <c r="H9" s="41">
        <v>3</v>
      </c>
      <c r="I9" s="41">
        <v>3</v>
      </c>
      <c r="J9" s="41">
        <v>3</v>
      </c>
      <c r="K9" s="12">
        <f t="shared" si="0"/>
        <v>30</v>
      </c>
      <c r="L9" s="2"/>
      <c r="M9" s="12">
        <f t="shared" si="1"/>
        <v>0</v>
      </c>
      <c r="N9" s="28" t="s">
        <v>1139</v>
      </c>
    </row>
    <row r="10" spans="1:14" ht="33" customHeight="1" x14ac:dyDescent="0.25">
      <c r="A10" s="11">
        <f t="shared" si="2"/>
        <v>6</v>
      </c>
      <c r="B10" s="11" t="s">
        <v>1140</v>
      </c>
      <c r="C10" s="11" t="s">
        <v>1141</v>
      </c>
      <c r="D10" s="11" t="s">
        <v>1141</v>
      </c>
      <c r="E10" s="11" t="s">
        <v>1138</v>
      </c>
      <c r="F10" s="41">
        <v>4</v>
      </c>
      <c r="G10" s="41">
        <v>7</v>
      </c>
      <c r="H10" s="41">
        <v>20</v>
      </c>
      <c r="I10" s="41">
        <v>20</v>
      </c>
      <c r="J10" s="41">
        <v>20</v>
      </c>
      <c r="K10" s="12">
        <f t="shared" si="0"/>
        <v>71</v>
      </c>
      <c r="L10" s="2"/>
      <c r="M10" s="12">
        <f t="shared" si="1"/>
        <v>0</v>
      </c>
      <c r="N10" s="28" t="s">
        <v>1142</v>
      </c>
    </row>
    <row r="11" spans="1:14" ht="18" x14ac:dyDescent="0.25">
      <c r="A11" s="11">
        <f t="shared" si="2"/>
        <v>7</v>
      </c>
      <c r="B11" s="42" t="s">
        <v>1143</v>
      </c>
      <c r="C11" s="11" t="s">
        <v>1144</v>
      </c>
      <c r="D11" s="25" t="s">
        <v>1145</v>
      </c>
      <c r="E11" s="11" t="s">
        <v>1138</v>
      </c>
      <c r="F11" s="41">
        <v>1</v>
      </c>
      <c r="G11" s="41">
        <v>2</v>
      </c>
      <c r="H11" s="41">
        <v>0</v>
      </c>
      <c r="I11" s="41">
        <v>1</v>
      </c>
      <c r="J11" s="41">
        <v>0</v>
      </c>
      <c r="K11" s="12">
        <f t="shared" si="0"/>
        <v>4</v>
      </c>
      <c r="L11" s="2"/>
      <c r="M11" s="12">
        <f t="shared" si="1"/>
        <v>0</v>
      </c>
      <c r="N11" s="28" t="s">
        <v>1125</v>
      </c>
    </row>
    <row r="12" spans="1:14" ht="18" x14ac:dyDescent="0.25">
      <c r="A12" s="11">
        <f t="shared" si="2"/>
        <v>8</v>
      </c>
      <c r="B12" s="25" t="s">
        <v>1143</v>
      </c>
      <c r="C12" s="11" t="s">
        <v>1146</v>
      </c>
      <c r="D12" s="25" t="s">
        <v>1147</v>
      </c>
      <c r="E12" s="11" t="s">
        <v>1138</v>
      </c>
      <c r="F12" s="41">
        <v>0</v>
      </c>
      <c r="G12" s="41">
        <v>0</v>
      </c>
      <c r="H12" s="41">
        <v>1</v>
      </c>
      <c r="I12" s="41">
        <v>1</v>
      </c>
      <c r="J12" s="41">
        <v>1</v>
      </c>
      <c r="K12" s="12">
        <f t="shared" si="0"/>
        <v>3</v>
      </c>
      <c r="L12" s="2"/>
      <c r="M12" s="12">
        <f t="shared" si="1"/>
        <v>0</v>
      </c>
      <c r="N12" s="28" t="s">
        <v>1125</v>
      </c>
    </row>
    <row r="13" spans="1:14" ht="18" x14ac:dyDescent="0.25">
      <c r="A13" s="11">
        <f t="shared" si="2"/>
        <v>9</v>
      </c>
      <c r="B13" s="11" t="s">
        <v>1148</v>
      </c>
      <c r="C13" s="11" t="s">
        <v>1149</v>
      </c>
      <c r="D13" s="25" t="s">
        <v>1150</v>
      </c>
      <c r="E13" s="25" t="s">
        <v>1124</v>
      </c>
      <c r="F13" s="41">
        <v>0</v>
      </c>
      <c r="G13" s="41">
        <v>2</v>
      </c>
      <c r="H13" s="41">
        <v>1</v>
      </c>
      <c r="I13" s="41">
        <v>1</v>
      </c>
      <c r="J13" s="41">
        <v>1</v>
      </c>
      <c r="K13" s="12">
        <f t="shared" si="0"/>
        <v>5</v>
      </c>
      <c r="L13" s="2"/>
      <c r="M13" s="12">
        <f t="shared" si="1"/>
        <v>0</v>
      </c>
      <c r="N13" s="28" t="s">
        <v>1125</v>
      </c>
    </row>
    <row r="14" spans="1:14" ht="18" x14ac:dyDescent="0.25">
      <c r="A14" s="11">
        <f t="shared" si="2"/>
        <v>10</v>
      </c>
      <c r="B14" s="11" t="s">
        <v>1151</v>
      </c>
      <c r="C14" s="11" t="s">
        <v>1152</v>
      </c>
      <c r="D14" s="11" t="s">
        <v>1153</v>
      </c>
      <c r="E14" s="11" t="s">
        <v>1124</v>
      </c>
      <c r="F14" s="41">
        <v>1</v>
      </c>
      <c r="G14" s="41">
        <v>6</v>
      </c>
      <c r="H14" s="41">
        <v>0</v>
      </c>
      <c r="I14" s="41">
        <v>1</v>
      </c>
      <c r="J14" s="41">
        <v>6</v>
      </c>
      <c r="K14" s="12">
        <f t="shared" si="0"/>
        <v>14</v>
      </c>
      <c r="L14" s="2"/>
      <c r="M14" s="12">
        <f t="shared" si="1"/>
        <v>0</v>
      </c>
      <c r="N14" s="28" t="s">
        <v>1125</v>
      </c>
    </row>
    <row r="15" spans="1:14" ht="27" x14ac:dyDescent="0.25">
      <c r="A15" s="11">
        <f t="shared" si="2"/>
        <v>11</v>
      </c>
      <c r="B15" s="11" t="s">
        <v>1154</v>
      </c>
      <c r="C15" s="11" t="s">
        <v>1155</v>
      </c>
      <c r="D15" s="11" t="s">
        <v>1156</v>
      </c>
      <c r="E15" s="11" t="s">
        <v>1157</v>
      </c>
      <c r="F15" s="41">
        <v>0</v>
      </c>
      <c r="G15" s="41">
        <v>1</v>
      </c>
      <c r="H15" s="41">
        <v>0</v>
      </c>
      <c r="I15" s="41">
        <v>0</v>
      </c>
      <c r="J15" s="41">
        <v>0</v>
      </c>
      <c r="K15" s="12">
        <f t="shared" si="0"/>
        <v>1</v>
      </c>
      <c r="L15" s="2"/>
      <c r="M15" s="12">
        <f t="shared" si="1"/>
        <v>0</v>
      </c>
      <c r="N15" s="28" t="s">
        <v>1158</v>
      </c>
    </row>
    <row r="16" spans="1:14" ht="27" x14ac:dyDescent="0.25">
      <c r="A16" s="11">
        <f t="shared" si="2"/>
        <v>12</v>
      </c>
      <c r="B16" s="11" t="s">
        <v>1159</v>
      </c>
      <c r="C16" s="11" t="s">
        <v>1160</v>
      </c>
      <c r="D16" s="11" t="s">
        <v>1161</v>
      </c>
      <c r="E16" s="11" t="s">
        <v>1157</v>
      </c>
      <c r="F16" s="41">
        <v>0</v>
      </c>
      <c r="G16" s="41">
        <v>0</v>
      </c>
      <c r="H16" s="41">
        <v>1</v>
      </c>
      <c r="I16" s="41">
        <v>1</v>
      </c>
      <c r="J16" s="41">
        <v>1</v>
      </c>
      <c r="K16" s="12">
        <f t="shared" si="0"/>
        <v>3</v>
      </c>
      <c r="L16" s="2"/>
      <c r="M16" s="12">
        <f t="shared" si="1"/>
        <v>0</v>
      </c>
      <c r="N16" s="28" t="s">
        <v>1162</v>
      </c>
    </row>
    <row r="17" spans="1:14" ht="27" x14ac:dyDescent="0.25">
      <c r="A17" s="11">
        <f t="shared" si="2"/>
        <v>13</v>
      </c>
      <c r="B17" s="11" t="s">
        <v>1163</v>
      </c>
      <c r="C17" s="11" t="s">
        <v>1164</v>
      </c>
      <c r="D17" s="11" t="s">
        <v>1165</v>
      </c>
      <c r="E17" s="11" t="s">
        <v>1157</v>
      </c>
      <c r="F17" s="41">
        <v>0</v>
      </c>
      <c r="G17" s="41">
        <v>0</v>
      </c>
      <c r="H17" s="41">
        <v>1</v>
      </c>
      <c r="I17" s="41">
        <v>1</v>
      </c>
      <c r="J17" s="41">
        <v>1</v>
      </c>
      <c r="K17" s="12">
        <f t="shared" si="0"/>
        <v>3</v>
      </c>
      <c r="L17" s="2"/>
      <c r="M17" s="12">
        <f t="shared" si="1"/>
        <v>0</v>
      </c>
      <c r="N17" s="28" t="s">
        <v>1166</v>
      </c>
    </row>
    <row r="18" spans="1:14" ht="36" x14ac:dyDescent="0.25">
      <c r="A18" s="11">
        <f t="shared" si="2"/>
        <v>14</v>
      </c>
      <c r="B18" s="11" t="s">
        <v>1167</v>
      </c>
      <c r="C18" s="11" t="s">
        <v>1168</v>
      </c>
      <c r="D18" s="11" t="s">
        <v>1169</v>
      </c>
      <c r="E18" s="11" t="s">
        <v>1157</v>
      </c>
      <c r="F18" s="41">
        <v>0</v>
      </c>
      <c r="G18" s="41">
        <v>0</v>
      </c>
      <c r="H18" s="41">
        <v>1</v>
      </c>
      <c r="I18" s="41">
        <v>1</v>
      </c>
      <c r="J18" s="41">
        <v>1</v>
      </c>
      <c r="K18" s="12">
        <f t="shared" si="0"/>
        <v>3</v>
      </c>
      <c r="L18" s="2"/>
      <c r="M18" s="12">
        <f t="shared" si="1"/>
        <v>0</v>
      </c>
      <c r="N18" s="28" t="s">
        <v>1170</v>
      </c>
    </row>
    <row r="19" spans="1:14" ht="36" x14ac:dyDescent="0.25">
      <c r="A19" s="11">
        <f t="shared" si="2"/>
        <v>15</v>
      </c>
      <c r="B19" s="11" t="s">
        <v>1171</v>
      </c>
      <c r="C19" s="11" t="s">
        <v>1172</v>
      </c>
      <c r="D19" s="11" t="s">
        <v>1173</v>
      </c>
      <c r="E19" s="11" t="s">
        <v>1157</v>
      </c>
      <c r="F19" s="41">
        <v>2</v>
      </c>
      <c r="G19" s="41">
        <v>0</v>
      </c>
      <c r="H19" s="41">
        <v>1</v>
      </c>
      <c r="I19" s="41">
        <v>1</v>
      </c>
      <c r="J19" s="41">
        <v>1</v>
      </c>
      <c r="K19" s="12">
        <f t="shared" si="0"/>
        <v>5</v>
      </c>
      <c r="L19" s="2"/>
      <c r="M19" s="12">
        <f t="shared" si="1"/>
        <v>0</v>
      </c>
      <c r="N19" s="28" t="s">
        <v>1174</v>
      </c>
    </row>
    <row r="20" spans="1:14" ht="70" customHeight="1" x14ac:dyDescent="0.25">
      <c r="A20" s="11">
        <f t="shared" si="2"/>
        <v>16</v>
      </c>
      <c r="B20" s="11" t="s">
        <v>1175</v>
      </c>
      <c r="C20" s="11" t="s">
        <v>1176</v>
      </c>
      <c r="D20" s="11" t="s">
        <v>1177</v>
      </c>
      <c r="E20" s="11" t="s">
        <v>1157</v>
      </c>
      <c r="F20" s="41">
        <v>0</v>
      </c>
      <c r="G20" s="41">
        <v>0</v>
      </c>
      <c r="H20" s="41">
        <v>1</v>
      </c>
      <c r="I20" s="41">
        <v>1</v>
      </c>
      <c r="J20" s="41">
        <v>1</v>
      </c>
      <c r="K20" s="12">
        <f t="shared" si="0"/>
        <v>3</v>
      </c>
      <c r="L20" s="2"/>
      <c r="M20" s="12">
        <f t="shared" si="1"/>
        <v>0</v>
      </c>
      <c r="N20" s="28" t="s">
        <v>1178</v>
      </c>
    </row>
    <row r="21" spans="1:14" ht="36" x14ac:dyDescent="0.25">
      <c r="A21" s="11">
        <f t="shared" si="2"/>
        <v>17</v>
      </c>
      <c r="B21" s="11" t="s">
        <v>1179</v>
      </c>
      <c r="C21" s="11" t="s">
        <v>1180</v>
      </c>
      <c r="D21" s="11" t="s">
        <v>1181</v>
      </c>
      <c r="E21" s="11" t="s">
        <v>1157</v>
      </c>
      <c r="F21" s="41">
        <v>0</v>
      </c>
      <c r="G21" s="41">
        <v>0</v>
      </c>
      <c r="H21" s="41">
        <v>1</v>
      </c>
      <c r="I21" s="41">
        <v>1</v>
      </c>
      <c r="J21" s="41">
        <v>1</v>
      </c>
      <c r="K21" s="12">
        <f t="shared" si="0"/>
        <v>3</v>
      </c>
      <c r="L21" s="2"/>
      <c r="M21" s="12">
        <f t="shared" si="1"/>
        <v>0</v>
      </c>
      <c r="N21" s="28" t="s">
        <v>1182</v>
      </c>
    </row>
    <row r="22" spans="1:14" s="37" customFormat="1" ht="96.65" customHeight="1" x14ac:dyDescent="0.25">
      <c r="A22" s="11">
        <f t="shared" si="2"/>
        <v>18</v>
      </c>
      <c r="B22" s="25" t="s">
        <v>1183</v>
      </c>
      <c r="C22" s="43" t="s">
        <v>1184</v>
      </c>
      <c r="D22" s="43" t="s">
        <v>1185</v>
      </c>
      <c r="E22" s="11" t="s">
        <v>1157</v>
      </c>
      <c r="F22" s="41">
        <v>0</v>
      </c>
      <c r="G22" s="41">
        <v>0</v>
      </c>
      <c r="H22" s="41">
        <v>1</v>
      </c>
      <c r="I22" s="41">
        <v>1</v>
      </c>
      <c r="J22" s="41">
        <v>1</v>
      </c>
      <c r="K22" s="12">
        <f t="shared" si="0"/>
        <v>3</v>
      </c>
      <c r="L22" s="2"/>
      <c r="M22" s="12">
        <f t="shared" si="1"/>
        <v>0</v>
      </c>
      <c r="N22" s="28" t="s">
        <v>1186</v>
      </c>
    </row>
    <row r="23" spans="1:14" s="37" customFormat="1" ht="81" x14ac:dyDescent="0.25">
      <c r="A23" s="11">
        <f t="shared" si="2"/>
        <v>19</v>
      </c>
      <c r="B23" s="25" t="s">
        <v>1187</v>
      </c>
      <c r="C23" s="11" t="s">
        <v>1188</v>
      </c>
      <c r="D23" s="25" t="s">
        <v>1189</v>
      </c>
      <c r="E23" s="11" t="s">
        <v>1157</v>
      </c>
      <c r="F23" s="41">
        <v>0</v>
      </c>
      <c r="G23" s="41">
        <v>0</v>
      </c>
      <c r="H23" s="41">
        <v>1</v>
      </c>
      <c r="I23" s="41">
        <v>1</v>
      </c>
      <c r="J23" s="41">
        <v>1</v>
      </c>
      <c r="K23" s="12">
        <f t="shared" si="0"/>
        <v>3</v>
      </c>
      <c r="L23" s="2"/>
      <c r="M23" s="12">
        <f t="shared" si="1"/>
        <v>0</v>
      </c>
      <c r="N23" s="44" t="s">
        <v>1190</v>
      </c>
    </row>
    <row r="24" spans="1:14" ht="27" x14ac:dyDescent="0.25">
      <c r="A24" s="11">
        <f t="shared" si="2"/>
        <v>20</v>
      </c>
      <c r="B24" s="11" t="s">
        <v>1191</v>
      </c>
      <c r="C24" s="11" t="s">
        <v>1192</v>
      </c>
      <c r="D24" s="11" t="s">
        <v>1193</v>
      </c>
      <c r="E24" s="11" t="s">
        <v>1194</v>
      </c>
      <c r="F24" s="41">
        <v>0</v>
      </c>
      <c r="G24" s="41">
        <v>0</v>
      </c>
      <c r="H24" s="41">
        <v>1</v>
      </c>
      <c r="I24" s="41">
        <v>1</v>
      </c>
      <c r="J24" s="41">
        <v>1</v>
      </c>
      <c r="K24" s="12">
        <f t="shared" si="0"/>
        <v>3</v>
      </c>
      <c r="L24" s="2"/>
      <c r="M24" s="12">
        <f t="shared" si="1"/>
        <v>0</v>
      </c>
      <c r="N24" s="28" t="s">
        <v>1195</v>
      </c>
    </row>
    <row r="25" spans="1:14" ht="18" x14ac:dyDescent="0.25">
      <c r="A25" s="11">
        <f t="shared" si="2"/>
        <v>21</v>
      </c>
      <c r="B25" s="11" t="s">
        <v>1196</v>
      </c>
      <c r="C25" s="11" t="s">
        <v>1197</v>
      </c>
      <c r="D25" s="11" t="s">
        <v>1198</v>
      </c>
      <c r="E25" s="11" t="s">
        <v>1199</v>
      </c>
      <c r="F25" s="41">
        <v>0</v>
      </c>
      <c r="G25" s="41">
        <v>0</v>
      </c>
      <c r="H25" s="41">
        <v>1</v>
      </c>
      <c r="I25" s="41">
        <v>1</v>
      </c>
      <c r="J25" s="41">
        <v>1</v>
      </c>
      <c r="K25" s="12">
        <f t="shared" si="0"/>
        <v>3</v>
      </c>
      <c r="L25" s="2"/>
      <c r="M25" s="12">
        <f t="shared" si="1"/>
        <v>0</v>
      </c>
      <c r="N25" s="28" t="s">
        <v>1125</v>
      </c>
    </row>
    <row r="26" spans="1:14" ht="36" x14ac:dyDescent="0.25">
      <c r="A26" s="11">
        <f t="shared" si="2"/>
        <v>22</v>
      </c>
      <c r="B26" s="11" t="s">
        <v>1200</v>
      </c>
      <c r="C26" s="11" t="s">
        <v>1201</v>
      </c>
      <c r="D26" s="11" t="s">
        <v>1202</v>
      </c>
      <c r="E26" s="11" t="s">
        <v>1199</v>
      </c>
      <c r="F26" s="41">
        <v>1</v>
      </c>
      <c r="G26" s="41">
        <v>1</v>
      </c>
      <c r="H26" s="41">
        <v>0</v>
      </c>
      <c r="I26" s="41">
        <v>0</v>
      </c>
      <c r="J26" s="41">
        <v>0</v>
      </c>
      <c r="K26" s="12">
        <f t="shared" si="0"/>
        <v>2</v>
      </c>
      <c r="L26" s="2"/>
      <c r="M26" s="12">
        <f t="shared" si="1"/>
        <v>0</v>
      </c>
      <c r="N26" s="28" t="s">
        <v>1203</v>
      </c>
    </row>
    <row r="27" spans="1:14" ht="27" x14ac:dyDescent="0.25">
      <c r="A27" s="11">
        <f t="shared" si="2"/>
        <v>23</v>
      </c>
      <c r="B27" s="11" t="s">
        <v>1204</v>
      </c>
      <c r="C27" s="11" t="s">
        <v>1205</v>
      </c>
      <c r="D27" s="11" t="s">
        <v>1206</v>
      </c>
      <c r="E27" s="11" t="s">
        <v>1199</v>
      </c>
      <c r="F27" s="41">
        <v>1</v>
      </c>
      <c r="G27" s="41">
        <v>2</v>
      </c>
      <c r="H27" s="41">
        <v>0</v>
      </c>
      <c r="I27" s="41">
        <v>0</v>
      </c>
      <c r="J27" s="41">
        <v>0</v>
      </c>
      <c r="K27" s="12">
        <f t="shared" si="0"/>
        <v>3</v>
      </c>
      <c r="L27" s="2"/>
      <c r="M27" s="12">
        <f t="shared" si="1"/>
        <v>0</v>
      </c>
      <c r="N27" s="28" t="s">
        <v>1207</v>
      </c>
    </row>
    <row r="28" spans="1:14" ht="18" x14ac:dyDescent="0.25">
      <c r="A28" s="11">
        <f t="shared" si="2"/>
        <v>24</v>
      </c>
      <c r="B28" s="11" t="s">
        <v>1208</v>
      </c>
      <c r="C28" s="11" t="s">
        <v>1209</v>
      </c>
      <c r="D28" s="11" t="s">
        <v>1210</v>
      </c>
      <c r="E28" s="11" t="s">
        <v>1199</v>
      </c>
      <c r="F28" s="41">
        <v>7</v>
      </c>
      <c r="G28" s="41">
        <v>6</v>
      </c>
      <c r="H28" s="41">
        <v>9</v>
      </c>
      <c r="I28" s="41">
        <v>9</v>
      </c>
      <c r="J28" s="41">
        <v>9</v>
      </c>
      <c r="K28" s="12">
        <f t="shared" si="0"/>
        <v>40</v>
      </c>
      <c r="L28" s="2"/>
      <c r="M28" s="12">
        <f t="shared" si="1"/>
        <v>0</v>
      </c>
      <c r="N28" s="28" t="s">
        <v>1125</v>
      </c>
    </row>
    <row r="29" spans="1:14" ht="18" x14ac:dyDescent="0.25">
      <c r="A29" s="11">
        <f t="shared" si="2"/>
        <v>25</v>
      </c>
      <c r="B29" s="11" t="s">
        <v>1211</v>
      </c>
      <c r="C29" s="11" t="s">
        <v>1212</v>
      </c>
      <c r="D29" s="11" t="s">
        <v>1213</v>
      </c>
      <c r="E29" s="11" t="s">
        <v>1199</v>
      </c>
      <c r="F29" s="41">
        <v>6</v>
      </c>
      <c r="G29" s="41">
        <v>0</v>
      </c>
      <c r="H29" s="41">
        <v>0</v>
      </c>
      <c r="I29" s="41">
        <v>0</v>
      </c>
      <c r="J29" s="41">
        <v>0</v>
      </c>
      <c r="K29" s="12">
        <f t="shared" si="0"/>
        <v>6</v>
      </c>
      <c r="L29" s="2"/>
      <c r="M29" s="12">
        <f t="shared" si="1"/>
        <v>0</v>
      </c>
      <c r="N29" s="28" t="s">
        <v>1125</v>
      </c>
    </row>
    <row r="30" spans="1:14" ht="18" x14ac:dyDescent="0.25">
      <c r="A30" s="11">
        <f t="shared" si="2"/>
        <v>26</v>
      </c>
      <c r="B30" s="11" t="s">
        <v>1214</v>
      </c>
      <c r="C30" s="11" t="s">
        <v>1215</v>
      </c>
      <c r="D30" s="11" t="s">
        <v>1216</v>
      </c>
      <c r="E30" s="11" t="s">
        <v>1199</v>
      </c>
      <c r="F30" s="41">
        <v>1</v>
      </c>
      <c r="G30" s="41">
        <v>0</v>
      </c>
      <c r="H30" s="41">
        <v>0</v>
      </c>
      <c r="I30" s="41">
        <v>0</v>
      </c>
      <c r="J30" s="41">
        <v>0</v>
      </c>
      <c r="K30" s="12">
        <f t="shared" si="0"/>
        <v>1</v>
      </c>
      <c r="L30" s="2"/>
      <c r="M30" s="12">
        <f t="shared" si="1"/>
        <v>0</v>
      </c>
      <c r="N30" s="28" t="s">
        <v>1125</v>
      </c>
    </row>
    <row r="31" spans="1:14" ht="18" x14ac:dyDescent="0.25">
      <c r="A31" s="11">
        <f t="shared" si="2"/>
        <v>27</v>
      </c>
      <c r="B31" s="11" t="s">
        <v>1217</v>
      </c>
      <c r="C31" s="11" t="s">
        <v>1218</v>
      </c>
      <c r="D31" s="11" t="s">
        <v>1219</v>
      </c>
      <c r="E31" s="11" t="s">
        <v>1199</v>
      </c>
      <c r="F31" s="41">
        <v>0</v>
      </c>
      <c r="G31" s="41">
        <v>0</v>
      </c>
      <c r="H31" s="41">
        <v>6</v>
      </c>
      <c r="I31" s="41">
        <v>6</v>
      </c>
      <c r="J31" s="41">
        <v>6</v>
      </c>
      <c r="K31" s="12">
        <f t="shared" si="0"/>
        <v>18</v>
      </c>
      <c r="L31" s="2"/>
      <c r="M31" s="12">
        <f t="shared" si="1"/>
        <v>0</v>
      </c>
      <c r="N31" s="28" t="s">
        <v>1125</v>
      </c>
    </row>
    <row r="32" spans="1:14" ht="18" x14ac:dyDescent="0.25">
      <c r="A32" s="11">
        <f t="shared" si="2"/>
        <v>28</v>
      </c>
      <c r="B32" s="11" t="s">
        <v>1220</v>
      </c>
      <c r="C32" s="11" t="s">
        <v>1221</v>
      </c>
      <c r="D32" s="11" t="s">
        <v>1222</v>
      </c>
      <c r="E32" s="11" t="s">
        <v>1199</v>
      </c>
      <c r="F32" s="41">
        <v>1</v>
      </c>
      <c r="G32" s="41">
        <v>0</v>
      </c>
      <c r="H32" s="41">
        <v>0</v>
      </c>
      <c r="I32" s="41">
        <v>0</v>
      </c>
      <c r="J32" s="41">
        <v>0</v>
      </c>
      <c r="K32" s="12">
        <f t="shared" si="0"/>
        <v>1</v>
      </c>
      <c r="L32" s="2"/>
      <c r="M32" s="12">
        <f t="shared" si="1"/>
        <v>0</v>
      </c>
      <c r="N32" s="28" t="s">
        <v>1125</v>
      </c>
    </row>
    <row r="33" spans="1:14" ht="18" x14ac:dyDescent="0.25">
      <c r="A33" s="11">
        <f t="shared" si="2"/>
        <v>29</v>
      </c>
      <c r="B33" s="11" t="s">
        <v>1223</v>
      </c>
      <c r="C33" s="11" t="s">
        <v>1224</v>
      </c>
      <c r="D33" s="25" t="s">
        <v>1224</v>
      </c>
      <c r="E33" s="11" t="s">
        <v>1199</v>
      </c>
      <c r="F33" s="41">
        <v>0</v>
      </c>
      <c r="G33" s="41">
        <v>0</v>
      </c>
      <c r="H33" s="41">
        <v>1</v>
      </c>
      <c r="I33" s="41">
        <v>1</v>
      </c>
      <c r="J33" s="41">
        <v>1</v>
      </c>
      <c r="K33" s="12">
        <f t="shared" si="0"/>
        <v>3</v>
      </c>
      <c r="L33" s="2"/>
      <c r="M33" s="12">
        <f t="shared" si="1"/>
        <v>0</v>
      </c>
      <c r="N33" s="28" t="s">
        <v>1125</v>
      </c>
    </row>
    <row r="34" spans="1:14" ht="18" x14ac:dyDescent="0.25">
      <c r="A34" s="11">
        <f t="shared" si="2"/>
        <v>30</v>
      </c>
      <c r="B34" s="11" t="s">
        <v>1225</v>
      </c>
      <c r="C34" s="11" t="s">
        <v>1226</v>
      </c>
      <c r="D34" s="25" t="s">
        <v>1227</v>
      </c>
      <c r="E34" s="25" t="s">
        <v>1194</v>
      </c>
      <c r="F34" s="41">
        <v>0</v>
      </c>
      <c r="G34" s="41">
        <v>0</v>
      </c>
      <c r="H34" s="41">
        <v>1</v>
      </c>
      <c r="I34" s="41">
        <v>1</v>
      </c>
      <c r="J34" s="41">
        <v>1</v>
      </c>
      <c r="K34" s="12">
        <f t="shared" si="0"/>
        <v>3</v>
      </c>
      <c r="L34" s="2"/>
      <c r="M34" s="12">
        <f t="shared" si="1"/>
        <v>0</v>
      </c>
      <c r="N34" s="28" t="s">
        <v>1125</v>
      </c>
    </row>
    <row r="35" spans="1:14" ht="18" x14ac:dyDescent="0.25">
      <c r="A35" s="11">
        <f t="shared" si="2"/>
        <v>31</v>
      </c>
      <c r="B35" s="11" t="s">
        <v>1228</v>
      </c>
      <c r="C35" s="11" t="s">
        <v>1229</v>
      </c>
      <c r="D35" s="25" t="s">
        <v>1230</v>
      </c>
      <c r="E35" s="25" t="s">
        <v>1194</v>
      </c>
      <c r="F35" s="41">
        <v>0</v>
      </c>
      <c r="G35" s="41">
        <v>0</v>
      </c>
      <c r="H35" s="41">
        <v>1</v>
      </c>
      <c r="I35" s="41">
        <v>1</v>
      </c>
      <c r="J35" s="41">
        <v>1</v>
      </c>
      <c r="K35" s="12">
        <f t="shared" si="0"/>
        <v>3</v>
      </c>
      <c r="L35" s="2"/>
      <c r="M35" s="12">
        <f t="shared" si="1"/>
        <v>0</v>
      </c>
      <c r="N35" s="28" t="s">
        <v>1125</v>
      </c>
    </row>
    <row r="36" spans="1:14" ht="18" x14ac:dyDescent="0.25">
      <c r="A36" s="11">
        <f t="shared" si="2"/>
        <v>32</v>
      </c>
      <c r="B36" s="11" t="s">
        <v>1231</v>
      </c>
      <c r="C36" s="11" t="s">
        <v>1232</v>
      </c>
      <c r="D36" s="11" t="s">
        <v>1233</v>
      </c>
      <c r="E36" s="11" t="s">
        <v>1194</v>
      </c>
      <c r="F36" s="41">
        <v>0</v>
      </c>
      <c r="G36" s="41">
        <v>0</v>
      </c>
      <c r="H36" s="41">
        <v>1</v>
      </c>
      <c r="I36" s="41">
        <v>1</v>
      </c>
      <c r="J36" s="41">
        <v>1</v>
      </c>
      <c r="K36" s="12">
        <f t="shared" si="0"/>
        <v>3</v>
      </c>
      <c r="L36" s="2"/>
      <c r="M36" s="12">
        <f t="shared" si="1"/>
        <v>0</v>
      </c>
      <c r="N36" s="28" t="s">
        <v>1125</v>
      </c>
    </row>
    <row r="37" spans="1:14" ht="18" x14ac:dyDescent="0.25">
      <c r="A37" s="11">
        <f t="shared" si="2"/>
        <v>33</v>
      </c>
      <c r="B37" s="11" t="s">
        <v>1234</v>
      </c>
      <c r="C37" s="11" t="s">
        <v>1235</v>
      </c>
      <c r="D37" s="25" t="s">
        <v>1236</v>
      </c>
      <c r="E37" s="11" t="s">
        <v>1237</v>
      </c>
      <c r="F37" s="41">
        <v>0</v>
      </c>
      <c r="G37" s="41">
        <v>0</v>
      </c>
      <c r="H37" s="41">
        <v>1</v>
      </c>
      <c r="I37" s="41">
        <v>1</v>
      </c>
      <c r="J37" s="41">
        <v>1</v>
      </c>
      <c r="K37" s="12">
        <f t="shared" si="0"/>
        <v>3</v>
      </c>
      <c r="L37" s="2"/>
      <c r="M37" s="12">
        <f t="shared" si="1"/>
        <v>0</v>
      </c>
      <c r="N37" s="28" t="s">
        <v>1125</v>
      </c>
    </row>
    <row r="38" spans="1:14" ht="18" x14ac:dyDescent="0.25">
      <c r="A38" s="11">
        <f t="shared" si="2"/>
        <v>34</v>
      </c>
      <c r="B38" s="11" t="s">
        <v>1238</v>
      </c>
      <c r="C38" s="11" t="s">
        <v>1239</v>
      </c>
      <c r="D38" s="11" t="s">
        <v>1240</v>
      </c>
      <c r="E38" s="11" t="s">
        <v>1124</v>
      </c>
      <c r="F38" s="41">
        <v>0</v>
      </c>
      <c r="G38" s="41">
        <v>0</v>
      </c>
      <c r="H38" s="41">
        <v>1</v>
      </c>
      <c r="I38" s="41">
        <v>1</v>
      </c>
      <c r="J38" s="41">
        <v>1</v>
      </c>
      <c r="K38" s="12">
        <f t="shared" si="0"/>
        <v>3</v>
      </c>
      <c r="L38" s="2"/>
      <c r="M38" s="12">
        <f t="shared" si="1"/>
        <v>0</v>
      </c>
      <c r="N38" s="28" t="s">
        <v>1125</v>
      </c>
    </row>
    <row r="39" spans="1:14" ht="18" x14ac:dyDescent="0.25">
      <c r="A39" s="11">
        <f t="shared" si="2"/>
        <v>35</v>
      </c>
      <c r="B39" s="11" t="s">
        <v>1241</v>
      </c>
      <c r="C39" s="11" t="s">
        <v>1242</v>
      </c>
      <c r="D39" s="11" t="s">
        <v>1243</v>
      </c>
      <c r="E39" s="11" t="s">
        <v>1194</v>
      </c>
      <c r="F39" s="41">
        <v>0</v>
      </c>
      <c r="G39" s="41">
        <v>0</v>
      </c>
      <c r="H39" s="41">
        <v>1</v>
      </c>
      <c r="I39" s="41">
        <v>1</v>
      </c>
      <c r="J39" s="41">
        <v>1</v>
      </c>
      <c r="K39" s="12">
        <f t="shared" si="0"/>
        <v>3</v>
      </c>
      <c r="L39" s="2"/>
      <c r="M39" s="12">
        <f t="shared" si="1"/>
        <v>0</v>
      </c>
      <c r="N39" s="28" t="s">
        <v>1125</v>
      </c>
    </row>
    <row r="40" spans="1:14" ht="18" x14ac:dyDescent="0.25">
      <c r="A40" s="11">
        <f t="shared" si="2"/>
        <v>36</v>
      </c>
      <c r="B40" s="11" t="s">
        <v>1244</v>
      </c>
      <c r="C40" s="11" t="s">
        <v>1245</v>
      </c>
      <c r="D40" s="11" t="s">
        <v>1245</v>
      </c>
      <c r="E40" s="11" t="s">
        <v>1246</v>
      </c>
      <c r="F40" s="41">
        <v>0</v>
      </c>
      <c r="G40" s="41">
        <v>0</v>
      </c>
      <c r="H40" s="41">
        <v>4</v>
      </c>
      <c r="I40" s="41">
        <v>4</v>
      </c>
      <c r="J40" s="41">
        <v>4</v>
      </c>
      <c r="K40" s="12">
        <f t="shared" si="0"/>
        <v>12</v>
      </c>
      <c r="L40" s="2"/>
      <c r="M40" s="12">
        <f t="shared" si="1"/>
        <v>0</v>
      </c>
      <c r="N40" s="28" t="s">
        <v>1125</v>
      </c>
    </row>
    <row r="41" spans="1:14" ht="18" x14ac:dyDescent="0.25">
      <c r="A41" s="11">
        <f t="shared" si="2"/>
        <v>37</v>
      </c>
      <c r="B41" s="11" t="s">
        <v>1247</v>
      </c>
      <c r="C41" s="11" t="s">
        <v>1248</v>
      </c>
      <c r="D41" s="11" t="s">
        <v>1249</v>
      </c>
      <c r="E41" s="11" t="s">
        <v>1246</v>
      </c>
      <c r="F41" s="41">
        <v>0</v>
      </c>
      <c r="G41" s="41">
        <v>0</v>
      </c>
      <c r="H41" s="41">
        <v>1</v>
      </c>
      <c r="I41" s="41">
        <v>1</v>
      </c>
      <c r="J41" s="41">
        <v>1</v>
      </c>
      <c r="K41" s="12">
        <f t="shared" si="0"/>
        <v>3</v>
      </c>
      <c r="L41" s="2"/>
      <c r="M41" s="12">
        <f t="shared" si="1"/>
        <v>0</v>
      </c>
      <c r="N41" s="28" t="s">
        <v>1125</v>
      </c>
    </row>
    <row r="42" spans="1:14" ht="18" x14ac:dyDescent="0.25">
      <c r="A42" s="11">
        <f t="shared" si="2"/>
        <v>38</v>
      </c>
      <c r="B42" s="11" t="s">
        <v>1250</v>
      </c>
      <c r="C42" s="11" t="s">
        <v>1251</v>
      </c>
      <c r="D42" s="11" t="s">
        <v>1252</v>
      </c>
      <c r="E42" s="11" t="s">
        <v>1246</v>
      </c>
      <c r="F42" s="41">
        <v>0</v>
      </c>
      <c r="G42" s="41">
        <v>0</v>
      </c>
      <c r="H42" s="41">
        <v>1</v>
      </c>
      <c r="I42" s="41">
        <v>1</v>
      </c>
      <c r="J42" s="41">
        <v>1</v>
      </c>
      <c r="K42" s="12">
        <f t="shared" si="0"/>
        <v>3</v>
      </c>
      <c r="L42" s="2"/>
      <c r="M42" s="12">
        <f t="shared" si="1"/>
        <v>0</v>
      </c>
      <c r="N42" s="28" t="s">
        <v>1125</v>
      </c>
    </row>
    <row r="43" spans="1:14" ht="18" x14ac:dyDescent="0.25">
      <c r="A43" s="11">
        <f t="shared" si="2"/>
        <v>39</v>
      </c>
      <c r="B43" s="11" t="s">
        <v>1253</v>
      </c>
      <c r="C43" s="11" t="s">
        <v>1254</v>
      </c>
      <c r="D43" s="11" t="s">
        <v>1255</v>
      </c>
      <c r="E43" s="11" t="s">
        <v>1246</v>
      </c>
      <c r="F43" s="41">
        <v>0</v>
      </c>
      <c r="G43" s="41">
        <v>0</v>
      </c>
      <c r="H43" s="41">
        <v>1</v>
      </c>
      <c r="I43" s="41">
        <v>1</v>
      </c>
      <c r="J43" s="41">
        <v>1</v>
      </c>
      <c r="K43" s="12">
        <f t="shared" si="0"/>
        <v>3</v>
      </c>
      <c r="L43" s="2"/>
      <c r="M43" s="12">
        <f t="shared" si="1"/>
        <v>0</v>
      </c>
      <c r="N43" s="28" t="s">
        <v>1125</v>
      </c>
    </row>
    <row r="44" spans="1:14" ht="18" x14ac:dyDescent="0.25">
      <c r="A44" s="11">
        <f t="shared" si="2"/>
        <v>40</v>
      </c>
      <c r="B44" s="11" t="s">
        <v>1256</v>
      </c>
      <c r="C44" s="11" t="s">
        <v>1257</v>
      </c>
      <c r="D44" s="25" t="s">
        <v>1257</v>
      </c>
      <c r="E44" s="11" t="s">
        <v>1258</v>
      </c>
      <c r="F44" s="41">
        <v>0</v>
      </c>
      <c r="G44" s="41">
        <v>0</v>
      </c>
      <c r="H44" s="41">
        <v>4</v>
      </c>
      <c r="I44" s="41">
        <v>4</v>
      </c>
      <c r="J44" s="41">
        <v>4</v>
      </c>
      <c r="K44" s="12">
        <f t="shared" si="0"/>
        <v>12</v>
      </c>
      <c r="L44" s="2"/>
      <c r="M44" s="12">
        <f t="shared" si="1"/>
        <v>0</v>
      </c>
      <c r="N44" s="28" t="s">
        <v>1259</v>
      </c>
    </row>
    <row r="45" spans="1:14" ht="18" x14ac:dyDescent="0.25">
      <c r="A45" s="11">
        <f t="shared" si="2"/>
        <v>41</v>
      </c>
      <c r="B45" s="11" t="s">
        <v>1260</v>
      </c>
      <c r="C45" s="11" t="s">
        <v>1261</v>
      </c>
      <c r="D45" s="11" t="s">
        <v>1262</v>
      </c>
      <c r="E45" s="11" t="s">
        <v>1194</v>
      </c>
      <c r="F45" s="41">
        <v>0</v>
      </c>
      <c r="G45" s="41">
        <v>0</v>
      </c>
      <c r="H45" s="41">
        <v>1</v>
      </c>
      <c r="I45" s="41">
        <v>1</v>
      </c>
      <c r="J45" s="41">
        <v>1</v>
      </c>
      <c r="K45" s="12">
        <f t="shared" si="0"/>
        <v>3</v>
      </c>
      <c r="L45" s="2"/>
      <c r="M45" s="12">
        <f t="shared" si="1"/>
        <v>0</v>
      </c>
      <c r="N45" s="28" t="s">
        <v>1125</v>
      </c>
    </row>
    <row r="46" spans="1:14" ht="18" x14ac:dyDescent="0.25">
      <c r="A46" s="11">
        <f t="shared" si="2"/>
        <v>42</v>
      </c>
      <c r="B46" s="11" t="s">
        <v>1263</v>
      </c>
      <c r="C46" s="11" t="s">
        <v>1264</v>
      </c>
      <c r="D46" s="11" t="s">
        <v>1265</v>
      </c>
      <c r="E46" s="11" t="s">
        <v>1194</v>
      </c>
      <c r="F46" s="41">
        <v>4</v>
      </c>
      <c r="G46" s="41">
        <v>0</v>
      </c>
      <c r="H46" s="41">
        <v>0</v>
      </c>
      <c r="I46" s="41">
        <v>0</v>
      </c>
      <c r="J46" s="41">
        <v>0</v>
      </c>
      <c r="K46" s="12">
        <f t="shared" si="0"/>
        <v>4</v>
      </c>
      <c r="L46" s="2"/>
      <c r="M46" s="12">
        <f t="shared" si="1"/>
        <v>0</v>
      </c>
      <c r="N46" s="28" t="s">
        <v>1125</v>
      </c>
    </row>
    <row r="47" spans="1:14" ht="18" x14ac:dyDescent="0.25">
      <c r="A47" s="11">
        <f t="shared" si="2"/>
        <v>43</v>
      </c>
      <c r="B47" s="11" t="s">
        <v>1266</v>
      </c>
      <c r="C47" s="11" t="s">
        <v>1267</v>
      </c>
      <c r="D47" s="11" t="s">
        <v>1267</v>
      </c>
      <c r="E47" s="25" t="s">
        <v>1258</v>
      </c>
      <c r="F47" s="41">
        <v>0</v>
      </c>
      <c r="G47" s="41">
        <v>0</v>
      </c>
      <c r="H47" s="41">
        <v>1</v>
      </c>
      <c r="I47" s="41">
        <v>1</v>
      </c>
      <c r="J47" s="41">
        <v>1</v>
      </c>
      <c r="K47" s="12">
        <f t="shared" si="0"/>
        <v>3</v>
      </c>
      <c r="L47" s="2"/>
      <c r="M47" s="12">
        <f t="shared" si="1"/>
        <v>0</v>
      </c>
      <c r="N47" s="28" t="s">
        <v>1268</v>
      </c>
    </row>
    <row r="48" spans="1:14" ht="18" x14ac:dyDescent="0.25">
      <c r="A48" s="11">
        <f t="shared" si="2"/>
        <v>44</v>
      </c>
      <c r="B48" s="11" t="s">
        <v>1269</v>
      </c>
      <c r="C48" s="11" t="s">
        <v>1270</v>
      </c>
      <c r="D48" s="25" t="s">
        <v>1270</v>
      </c>
      <c r="E48" s="11" t="s">
        <v>1194</v>
      </c>
      <c r="F48" s="41">
        <v>0</v>
      </c>
      <c r="G48" s="41">
        <v>0</v>
      </c>
      <c r="H48" s="41">
        <v>1</v>
      </c>
      <c r="I48" s="41">
        <v>1</v>
      </c>
      <c r="J48" s="41">
        <v>1</v>
      </c>
      <c r="K48" s="12">
        <f t="shared" si="0"/>
        <v>3</v>
      </c>
      <c r="L48" s="2"/>
      <c r="M48" s="12">
        <f t="shared" si="1"/>
        <v>0</v>
      </c>
      <c r="N48" s="28" t="s">
        <v>1125</v>
      </c>
    </row>
    <row r="49" spans="1:14" ht="18" x14ac:dyDescent="0.25">
      <c r="A49" s="11">
        <f t="shared" si="2"/>
        <v>45</v>
      </c>
      <c r="B49" s="11" t="s">
        <v>1271</v>
      </c>
      <c r="C49" s="11" t="s">
        <v>1272</v>
      </c>
      <c r="D49" s="11" t="s">
        <v>1272</v>
      </c>
      <c r="E49" s="25" t="s">
        <v>1258</v>
      </c>
      <c r="F49" s="41">
        <v>0</v>
      </c>
      <c r="G49" s="41">
        <v>0</v>
      </c>
      <c r="H49" s="41">
        <v>1</v>
      </c>
      <c r="I49" s="41">
        <v>1</v>
      </c>
      <c r="J49" s="41">
        <v>1</v>
      </c>
      <c r="K49" s="12">
        <f t="shared" si="0"/>
        <v>3</v>
      </c>
      <c r="L49" s="2"/>
      <c r="M49" s="12">
        <f t="shared" si="1"/>
        <v>0</v>
      </c>
      <c r="N49" s="28" t="s">
        <v>1273</v>
      </c>
    </row>
    <row r="50" spans="1:14" x14ac:dyDescent="0.25">
      <c r="A50" s="11">
        <f t="shared" si="2"/>
        <v>46</v>
      </c>
      <c r="B50" s="11" t="s">
        <v>1274</v>
      </c>
      <c r="C50" s="11" t="s">
        <v>1275</v>
      </c>
      <c r="D50" s="11" t="s">
        <v>1275</v>
      </c>
      <c r="E50" s="25" t="s">
        <v>1258</v>
      </c>
      <c r="F50" s="41">
        <v>0</v>
      </c>
      <c r="G50" s="41">
        <v>0</v>
      </c>
      <c r="H50" s="41">
        <v>1</v>
      </c>
      <c r="I50" s="41">
        <v>1</v>
      </c>
      <c r="J50" s="41">
        <v>1</v>
      </c>
      <c r="K50" s="12">
        <f t="shared" si="0"/>
        <v>3</v>
      </c>
      <c r="L50" s="2"/>
      <c r="M50" s="12">
        <f t="shared" si="1"/>
        <v>0</v>
      </c>
      <c r="N50" s="28" t="s">
        <v>1276</v>
      </c>
    </row>
    <row r="51" spans="1:14" x14ac:dyDescent="0.25">
      <c r="A51" s="11">
        <f t="shared" si="2"/>
        <v>47</v>
      </c>
      <c r="B51" s="11" t="s">
        <v>1277</v>
      </c>
      <c r="C51" s="11" t="s">
        <v>1278</v>
      </c>
      <c r="D51" s="11" t="s">
        <v>1278</v>
      </c>
      <c r="E51" s="25" t="s">
        <v>1258</v>
      </c>
      <c r="F51" s="41">
        <v>0</v>
      </c>
      <c r="G51" s="41">
        <v>0</v>
      </c>
      <c r="H51" s="41">
        <v>1</v>
      </c>
      <c r="I51" s="41">
        <v>1</v>
      </c>
      <c r="J51" s="41">
        <v>1</v>
      </c>
      <c r="K51" s="12">
        <f t="shared" si="0"/>
        <v>3</v>
      </c>
      <c r="L51" s="2"/>
      <c r="M51" s="12">
        <f t="shared" si="1"/>
        <v>0</v>
      </c>
      <c r="N51" s="28" t="s">
        <v>1279</v>
      </c>
    </row>
    <row r="52" spans="1:14" ht="18" x14ac:dyDescent="0.25">
      <c r="A52" s="11">
        <f t="shared" si="2"/>
        <v>48</v>
      </c>
      <c r="B52" s="11" t="s">
        <v>1280</v>
      </c>
      <c r="C52" s="11" t="s">
        <v>1281</v>
      </c>
      <c r="D52" s="11" t="s">
        <v>1282</v>
      </c>
      <c r="E52" s="11" t="s">
        <v>1124</v>
      </c>
      <c r="F52" s="41">
        <v>0</v>
      </c>
      <c r="G52" s="41">
        <v>0</v>
      </c>
      <c r="H52" s="41">
        <v>2</v>
      </c>
      <c r="I52" s="41">
        <v>2</v>
      </c>
      <c r="J52" s="41">
        <v>2</v>
      </c>
      <c r="K52" s="12">
        <f t="shared" si="0"/>
        <v>6</v>
      </c>
      <c r="L52" s="2"/>
      <c r="M52" s="12">
        <f t="shared" si="1"/>
        <v>0</v>
      </c>
      <c r="N52" s="28" t="s">
        <v>1125</v>
      </c>
    </row>
    <row r="53" spans="1:14" ht="18" x14ac:dyDescent="0.25">
      <c r="A53" s="11">
        <f t="shared" si="2"/>
        <v>49</v>
      </c>
      <c r="B53" s="11" t="s">
        <v>1283</v>
      </c>
      <c r="C53" s="11" t="s">
        <v>1284</v>
      </c>
      <c r="D53" s="11" t="s">
        <v>1285</v>
      </c>
      <c r="E53" s="11" t="s">
        <v>1124</v>
      </c>
      <c r="F53" s="41">
        <v>0</v>
      </c>
      <c r="G53" s="41">
        <v>0</v>
      </c>
      <c r="H53" s="41">
        <v>1</v>
      </c>
      <c r="I53" s="41">
        <v>1</v>
      </c>
      <c r="J53" s="41">
        <v>1</v>
      </c>
      <c r="K53" s="12">
        <f t="shared" si="0"/>
        <v>3</v>
      </c>
      <c r="L53" s="2"/>
      <c r="M53" s="12">
        <f t="shared" si="1"/>
        <v>0</v>
      </c>
      <c r="N53" s="28" t="s">
        <v>1125</v>
      </c>
    </row>
    <row r="54" spans="1:14" ht="18" x14ac:dyDescent="0.25">
      <c r="A54" s="11">
        <f t="shared" si="2"/>
        <v>50</v>
      </c>
      <c r="B54" s="11" t="s">
        <v>1286</v>
      </c>
      <c r="C54" s="11" t="s">
        <v>1287</v>
      </c>
      <c r="D54" s="11" t="s">
        <v>1288</v>
      </c>
      <c r="E54" s="11" t="s">
        <v>1194</v>
      </c>
      <c r="F54" s="41">
        <v>2</v>
      </c>
      <c r="G54" s="41">
        <v>0</v>
      </c>
      <c r="H54" s="41">
        <v>0</v>
      </c>
      <c r="I54" s="41">
        <v>0</v>
      </c>
      <c r="J54" s="41">
        <v>0</v>
      </c>
      <c r="K54" s="12">
        <f t="shared" si="0"/>
        <v>2</v>
      </c>
      <c r="L54" s="2"/>
      <c r="M54" s="12">
        <f t="shared" si="1"/>
        <v>0</v>
      </c>
      <c r="N54" s="28" t="s">
        <v>1125</v>
      </c>
    </row>
    <row r="55" spans="1:14" ht="18" x14ac:dyDescent="0.25">
      <c r="A55" s="11">
        <f t="shared" si="2"/>
        <v>51</v>
      </c>
      <c r="B55" s="11" t="s">
        <v>1289</v>
      </c>
      <c r="C55" s="11" t="s">
        <v>1290</v>
      </c>
      <c r="D55" s="11" t="s">
        <v>1291</v>
      </c>
      <c r="E55" s="11" t="s">
        <v>1246</v>
      </c>
      <c r="F55" s="41">
        <v>0</v>
      </c>
      <c r="G55" s="41">
        <v>0</v>
      </c>
      <c r="H55" s="41">
        <v>7</v>
      </c>
      <c r="I55" s="41">
        <v>7</v>
      </c>
      <c r="J55" s="41">
        <v>7</v>
      </c>
      <c r="K55" s="12">
        <f t="shared" si="0"/>
        <v>21</v>
      </c>
      <c r="L55" s="2"/>
      <c r="M55" s="12">
        <f t="shared" si="1"/>
        <v>0</v>
      </c>
      <c r="N55" s="28" t="s">
        <v>1125</v>
      </c>
    </row>
    <row r="56" spans="1:14" ht="18" x14ac:dyDescent="0.25">
      <c r="A56" s="11">
        <f t="shared" si="2"/>
        <v>52</v>
      </c>
      <c r="B56" s="11" t="s">
        <v>1292</v>
      </c>
      <c r="C56" s="11" t="s">
        <v>1293</v>
      </c>
      <c r="D56" s="25" t="s">
        <v>1294</v>
      </c>
      <c r="E56" s="11" t="s">
        <v>1295</v>
      </c>
      <c r="F56" s="41">
        <v>0</v>
      </c>
      <c r="G56" s="41">
        <v>0</v>
      </c>
      <c r="H56" s="41">
        <v>1</v>
      </c>
      <c r="I56" s="41">
        <v>1</v>
      </c>
      <c r="J56" s="41">
        <v>1</v>
      </c>
      <c r="K56" s="12">
        <f t="shared" si="0"/>
        <v>3</v>
      </c>
      <c r="L56" s="2"/>
      <c r="M56" s="12">
        <f t="shared" si="1"/>
        <v>0</v>
      </c>
      <c r="N56" s="28" t="s">
        <v>1125</v>
      </c>
    </row>
    <row r="57" spans="1:14" ht="18" x14ac:dyDescent="0.25">
      <c r="A57" s="11">
        <f t="shared" si="2"/>
        <v>53</v>
      </c>
      <c r="B57" s="11" t="s">
        <v>1296</v>
      </c>
      <c r="C57" s="11" t="s">
        <v>1297</v>
      </c>
      <c r="D57" s="11" t="s">
        <v>1298</v>
      </c>
      <c r="E57" s="11" t="s">
        <v>1246</v>
      </c>
      <c r="F57" s="41">
        <v>0</v>
      </c>
      <c r="G57" s="41">
        <v>0</v>
      </c>
      <c r="H57" s="41">
        <v>1</v>
      </c>
      <c r="I57" s="41">
        <v>1</v>
      </c>
      <c r="J57" s="41">
        <v>1</v>
      </c>
      <c r="K57" s="12">
        <f t="shared" si="0"/>
        <v>3</v>
      </c>
      <c r="L57" s="2"/>
      <c r="M57" s="12">
        <f t="shared" si="1"/>
        <v>0</v>
      </c>
      <c r="N57" s="28" t="s">
        <v>1125</v>
      </c>
    </row>
    <row r="58" spans="1:14" ht="18" x14ac:dyDescent="0.25">
      <c r="A58" s="11">
        <f t="shared" si="2"/>
        <v>54</v>
      </c>
      <c r="B58" s="11" t="s">
        <v>1299</v>
      </c>
      <c r="C58" s="11" t="s">
        <v>1300</v>
      </c>
      <c r="D58" s="25" t="s">
        <v>1301</v>
      </c>
      <c r="E58" s="11" t="s">
        <v>1302</v>
      </c>
      <c r="F58" s="41">
        <v>0</v>
      </c>
      <c r="G58" s="41">
        <v>0</v>
      </c>
      <c r="H58" s="41">
        <v>1</v>
      </c>
      <c r="I58" s="41">
        <v>1</v>
      </c>
      <c r="J58" s="41">
        <v>1</v>
      </c>
      <c r="K58" s="12">
        <f t="shared" si="0"/>
        <v>3</v>
      </c>
      <c r="L58" s="2"/>
      <c r="M58" s="12">
        <f t="shared" si="1"/>
        <v>0</v>
      </c>
      <c r="N58" s="28" t="s">
        <v>1125</v>
      </c>
    </row>
    <row r="59" spans="1:14" ht="27" x14ac:dyDescent="0.25">
      <c r="A59" s="11">
        <f t="shared" si="2"/>
        <v>55</v>
      </c>
      <c r="B59" s="11" t="s">
        <v>1303</v>
      </c>
      <c r="C59" s="11" t="s">
        <v>1304</v>
      </c>
      <c r="D59" s="25" t="s">
        <v>1305</v>
      </c>
      <c r="E59" s="11" t="s">
        <v>1302</v>
      </c>
      <c r="F59" s="41">
        <v>13</v>
      </c>
      <c r="G59" s="41">
        <v>50</v>
      </c>
      <c r="H59" s="41">
        <v>27</v>
      </c>
      <c r="I59" s="41">
        <v>27</v>
      </c>
      <c r="J59" s="41">
        <v>27</v>
      </c>
      <c r="K59" s="12">
        <f t="shared" si="0"/>
        <v>144</v>
      </c>
      <c r="L59" s="2"/>
      <c r="M59" s="12">
        <f t="shared" si="1"/>
        <v>0</v>
      </c>
      <c r="N59" s="28" t="s">
        <v>1306</v>
      </c>
    </row>
    <row r="60" spans="1:14" ht="18" x14ac:dyDescent="0.25">
      <c r="A60" s="11">
        <f t="shared" si="2"/>
        <v>56</v>
      </c>
      <c r="B60" s="25" t="s">
        <v>1307</v>
      </c>
      <c r="C60" s="11" t="s">
        <v>1308</v>
      </c>
      <c r="D60" s="25" t="s">
        <v>1309</v>
      </c>
      <c r="E60" s="26" t="s">
        <v>1295</v>
      </c>
      <c r="F60" s="41">
        <v>10</v>
      </c>
      <c r="G60" s="41">
        <v>19</v>
      </c>
      <c r="H60" s="41">
        <v>24</v>
      </c>
      <c r="I60" s="41">
        <v>24</v>
      </c>
      <c r="J60" s="41">
        <v>24</v>
      </c>
      <c r="K60" s="12">
        <f t="shared" si="0"/>
        <v>101</v>
      </c>
      <c r="L60" s="2"/>
      <c r="M60" s="12">
        <f t="shared" si="1"/>
        <v>0</v>
      </c>
      <c r="N60" s="28" t="s">
        <v>1125</v>
      </c>
    </row>
    <row r="61" spans="1:14" ht="27" x14ac:dyDescent="0.25">
      <c r="A61" s="11">
        <f t="shared" si="2"/>
        <v>57</v>
      </c>
      <c r="B61" s="45" t="s">
        <v>1310</v>
      </c>
      <c r="C61" s="11" t="s">
        <v>1311</v>
      </c>
      <c r="D61" s="25" t="s">
        <v>1312</v>
      </c>
      <c r="E61" s="11" t="s">
        <v>1302</v>
      </c>
      <c r="F61" s="41">
        <v>0</v>
      </c>
      <c r="G61" s="41">
        <v>0</v>
      </c>
      <c r="H61" s="41">
        <v>1</v>
      </c>
      <c r="I61" s="41">
        <v>1</v>
      </c>
      <c r="J61" s="41">
        <v>1</v>
      </c>
      <c r="K61" s="12">
        <f t="shared" si="0"/>
        <v>3</v>
      </c>
      <c r="L61" s="2"/>
      <c r="M61" s="12">
        <f t="shared" si="1"/>
        <v>0</v>
      </c>
      <c r="N61" s="28" t="s">
        <v>1313</v>
      </c>
    </row>
    <row r="62" spans="1:14" ht="27" x14ac:dyDescent="0.25">
      <c r="A62" s="11">
        <f t="shared" si="2"/>
        <v>58</v>
      </c>
      <c r="B62" s="45" t="s">
        <v>1314</v>
      </c>
      <c r="C62" s="11" t="s">
        <v>1315</v>
      </c>
      <c r="D62" s="25" t="s">
        <v>1316</v>
      </c>
      <c r="E62" s="11" t="s">
        <v>1302</v>
      </c>
      <c r="F62" s="41">
        <v>2</v>
      </c>
      <c r="G62" s="41">
        <v>5</v>
      </c>
      <c r="H62" s="41">
        <v>5</v>
      </c>
      <c r="I62" s="41">
        <v>5</v>
      </c>
      <c r="J62" s="41">
        <v>5</v>
      </c>
      <c r="K62" s="12">
        <f t="shared" si="0"/>
        <v>22</v>
      </c>
      <c r="L62" s="2"/>
      <c r="M62" s="12">
        <f t="shared" si="1"/>
        <v>0</v>
      </c>
      <c r="N62" s="28" t="s">
        <v>1317</v>
      </c>
    </row>
    <row r="63" spans="1:14" ht="27" x14ac:dyDescent="0.25">
      <c r="A63" s="11">
        <f t="shared" si="2"/>
        <v>59</v>
      </c>
      <c r="B63" s="11" t="s">
        <v>1318</v>
      </c>
      <c r="C63" s="11" t="s">
        <v>1319</v>
      </c>
      <c r="D63" s="25" t="s">
        <v>1320</v>
      </c>
      <c r="E63" s="11" t="s">
        <v>1258</v>
      </c>
      <c r="F63" s="41">
        <v>0</v>
      </c>
      <c r="G63" s="41">
        <v>0</v>
      </c>
      <c r="H63" s="41">
        <v>1</v>
      </c>
      <c r="I63" s="41">
        <v>1</v>
      </c>
      <c r="J63" s="41">
        <v>1</v>
      </c>
      <c r="K63" s="12">
        <f t="shared" si="0"/>
        <v>3</v>
      </c>
      <c r="L63" s="2"/>
      <c r="M63" s="12">
        <f t="shared" si="1"/>
        <v>0</v>
      </c>
      <c r="N63" s="28" t="s">
        <v>1321</v>
      </c>
    </row>
    <row r="64" spans="1:14" ht="27" x14ac:dyDescent="0.25">
      <c r="A64" s="11">
        <f t="shared" si="2"/>
        <v>60</v>
      </c>
      <c r="B64" s="11" t="s">
        <v>1322</v>
      </c>
      <c r="C64" s="11" t="s">
        <v>1323</v>
      </c>
      <c r="D64" s="25" t="s">
        <v>1324</v>
      </c>
      <c r="E64" s="11" t="s">
        <v>1124</v>
      </c>
      <c r="F64" s="41">
        <v>2</v>
      </c>
      <c r="G64" s="41">
        <v>0</v>
      </c>
      <c r="H64" s="41">
        <v>0</v>
      </c>
      <c r="I64" s="41">
        <v>0</v>
      </c>
      <c r="J64" s="41">
        <v>0</v>
      </c>
      <c r="K64" s="12">
        <f t="shared" si="0"/>
        <v>2</v>
      </c>
      <c r="L64" s="2"/>
      <c r="M64" s="12">
        <f t="shared" si="1"/>
        <v>0</v>
      </c>
      <c r="N64" s="28" t="s">
        <v>1325</v>
      </c>
    </row>
    <row r="65" spans="1:14" ht="18" x14ac:dyDescent="0.25">
      <c r="A65" s="11">
        <f t="shared" si="2"/>
        <v>61</v>
      </c>
      <c r="B65" s="11" t="s">
        <v>1326</v>
      </c>
      <c r="C65" s="11" t="s">
        <v>1327</v>
      </c>
      <c r="D65" s="11" t="s">
        <v>1328</v>
      </c>
      <c r="E65" s="11" t="s">
        <v>1124</v>
      </c>
      <c r="F65" s="41">
        <v>1</v>
      </c>
      <c r="G65" s="41">
        <v>0</v>
      </c>
      <c r="H65" s="41">
        <v>0</v>
      </c>
      <c r="I65" s="41">
        <v>0</v>
      </c>
      <c r="J65" s="41">
        <v>0</v>
      </c>
      <c r="K65" s="12">
        <f t="shared" si="0"/>
        <v>1</v>
      </c>
      <c r="L65" s="2"/>
      <c r="M65" s="12">
        <f t="shared" si="1"/>
        <v>0</v>
      </c>
      <c r="N65" s="28" t="s">
        <v>1125</v>
      </c>
    </row>
    <row r="66" spans="1:14" ht="18" x14ac:dyDescent="0.25">
      <c r="A66" s="11">
        <f t="shared" si="2"/>
        <v>62</v>
      </c>
      <c r="B66" s="11" t="s">
        <v>1329</v>
      </c>
      <c r="C66" s="11" t="s">
        <v>1330</v>
      </c>
      <c r="D66" s="11" t="s">
        <v>1331</v>
      </c>
      <c r="E66" s="11" t="s">
        <v>1124</v>
      </c>
      <c r="F66" s="41">
        <v>0</v>
      </c>
      <c r="G66" s="41">
        <v>5</v>
      </c>
      <c r="H66" s="41">
        <v>0</v>
      </c>
      <c r="I66" s="41">
        <v>0</v>
      </c>
      <c r="J66" s="41">
        <v>0</v>
      </c>
      <c r="K66" s="12">
        <f t="shared" si="0"/>
        <v>5</v>
      </c>
      <c r="L66" s="2"/>
      <c r="M66" s="12">
        <f t="shared" si="1"/>
        <v>0</v>
      </c>
      <c r="N66" s="28" t="s">
        <v>1125</v>
      </c>
    </row>
    <row r="67" spans="1:14" ht="18" x14ac:dyDescent="0.25">
      <c r="A67" s="11">
        <f t="shared" si="2"/>
        <v>63</v>
      </c>
      <c r="B67" s="11" t="s">
        <v>1332</v>
      </c>
      <c r="C67" s="11" t="s">
        <v>1333</v>
      </c>
      <c r="D67" s="11" t="s">
        <v>1334</v>
      </c>
      <c r="E67" s="11" t="s">
        <v>1124</v>
      </c>
      <c r="F67" s="41">
        <v>0</v>
      </c>
      <c r="G67" s="41">
        <v>0</v>
      </c>
      <c r="H67" s="41">
        <v>1</v>
      </c>
      <c r="I67" s="41">
        <v>1</v>
      </c>
      <c r="J67" s="41">
        <v>1</v>
      </c>
      <c r="K67" s="12">
        <f t="shared" si="0"/>
        <v>3</v>
      </c>
      <c r="L67" s="2"/>
      <c r="M67" s="12">
        <f t="shared" si="1"/>
        <v>0</v>
      </c>
      <c r="N67" s="28" t="s">
        <v>1125</v>
      </c>
    </row>
    <row r="68" spans="1:14" ht="18" x14ac:dyDescent="0.25">
      <c r="A68" s="11">
        <f t="shared" si="2"/>
        <v>64</v>
      </c>
      <c r="B68" s="11" t="s">
        <v>1335</v>
      </c>
      <c r="C68" s="11" t="s">
        <v>1336</v>
      </c>
      <c r="D68" s="11" t="s">
        <v>1337</v>
      </c>
      <c r="E68" s="11" t="s">
        <v>1338</v>
      </c>
      <c r="F68" s="41">
        <v>0</v>
      </c>
      <c r="G68" s="41">
        <v>0</v>
      </c>
      <c r="H68" s="41">
        <v>1</v>
      </c>
      <c r="I68" s="41">
        <v>1</v>
      </c>
      <c r="J68" s="41">
        <v>1</v>
      </c>
      <c r="K68" s="12">
        <f t="shared" si="0"/>
        <v>3</v>
      </c>
      <c r="L68" s="2"/>
      <c r="M68" s="12">
        <f t="shared" si="1"/>
        <v>0</v>
      </c>
      <c r="N68" s="28" t="s">
        <v>1125</v>
      </c>
    </row>
    <row r="69" spans="1:14" ht="36" x14ac:dyDescent="0.25">
      <c r="A69" s="11">
        <f t="shared" si="2"/>
        <v>65</v>
      </c>
      <c r="B69" s="11" t="s">
        <v>1339</v>
      </c>
      <c r="C69" s="11" t="s">
        <v>1340</v>
      </c>
      <c r="D69" s="11" t="s">
        <v>1341</v>
      </c>
      <c r="E69" s="11" t="s">
        <v>1342</v>
      </c>
      <c r="F69" s="41">
        <v>0</v>
      </c>
      <c r="G69" s="41">
        <v>0</v>
      </c>
      <c r="H69" s="41">
        <v>1</v>
      </c>
      <c r="I69" s="41">
        <v>1</v>
      </c>
      <c r="J69" s="41">
        <v>1</v>
      </c>
      <c r="K69" s="12">
        <f t="shared" si="0"/>
        <v>3</v>
      </c>
      <c r="L69" s="2"/>
      <c r="M69" s="12">
        <f t="shared" si="1"/>
        <v>0</v>
      </c>
      <c r="N69" s="28" t="s">
        <v>1343</v>
      </c>
    </row>
    <row r="70" spans="1:14" ht="36" x14ac:dyDescent="0.25">
      <c r="A70" s="11">
        <f t="shared" si="2"/>
        <v>66</v>
      </c>
      <c r="B70" s="11" t="s">
        <v>1344</v>
      </c>
      <c r="C70" s="11" t="s">
        <v>1345</v>
      </c>
      <c r="D70" s="25" t="s">
        <v>1346</v>
      </c>
      <c r="E70" s="25" t="s">
        <v>1338</v>
      </c>
      <c r="F70" s="41">
        <v>0</v>
      </c>
      <c r="G70" s="41">
        <v>0</v>
      </c>
      <c r="H70" s="41">
        <v>1</v>
      </c>
      <c r="I70" s="41">
        <v>1</v>
      </c>
      <c r="J70" s="41">
        <v>1</v>
      </c>
      <c r="K70" s="12">
        <f t="shared" ref="K70:K82" si="3">SUM(F70:J70)</f>
        <v>3</v>
      </c>
      <c r="L70" s="2"/>
      <c r="M70" s="12">
        <f t="shared" ref="M70:M82" si="4">ROUNDUP(K70*L70,2)</f>
        <v>0</v>
      </c>
      <c r="N70" s="28" t="s">
        <v>1347</v>
      </c>
    </row>
    <row r="71" spans="1:14" ht="36" x14ac:dyDescent="0.25">
      <c r="A71" s="11">
        <f t="shared" ref="A71:A82" si="5">A70+1</f>
        <v>67</v>
      </c>
      <c r="B71" s="11" t="s">
        <v>1348</v>
      </c>
      <c r="C71" s="11" t="s">
        <v>1349</v>
      </c>
      <c r="D71" s="25" t="s">
        <v>1350</v>
      </c>
      <c r="E71" s="25" t="s">
        <v>1338</v>
      </c>
      <c r="F71" s="41">
        <v>2</v>
      </c>
      <c r="G71" s="41">
        <v>0</v>
      </c>
      <c r="H71" s="41">
        <v>0</v>
      </c>
      <c r="I71" s="41">
        <v>0</v>
      </c>
      <c r="J71" s="41">
        <v>0</v>
      </c>
      <c r="K71" s="12">
        <f t="shared" si="3"/>
        <v>2</v>
      </c>
      <c r="L71" s="2"/>
      <c r="M71" s="12">
        <f t="shared" si="4"/>
        <v>0</v>
      </c>
      <c r="N71" s="28" t="s">
        <v>1347</v>
      </c>
    </row>
    <row r="72" spans="1:14" s="34" customFormat="1" ht="45.75" customHeight="1" x14ac:dyDescent="0.25">
      <c r="A72" s="11">
        <f t="shared" si="5"/>
        <v>68</v>
      </c>
      <c r="B72" s="11" t="s">
        <v>1351</v>
      </c>
      <c r="C72" s="11" t="s">
        <v>1352</v>
      </c>
      <c r="D72" s="11" t="s">
        <v>1353</v>
      </c>
      <c r="E72" s="11" t="s">
        <v>1246</v>
      </c>
      <c r="F72" s="41">
        <v>0</v>
      </c>
      <c r="G72" s="41">
        <v>0</v>
      </c>
      <c r="H72" s="41">
        <v>2</v>
      </c>
      <c r="I72" s="41">
        <v>2</v>
      </c>
      <c r="J72" s="41">
        <v>2</v>
      </c>
      <c r="K72" s="12">
        <f t="shared" si="3"/>
        <v>6</v>
      </c>
      <c r="L72" s="2"/>
      <c r="M72" s="12">
        <f t="shared" si="4"/>
        <v>0</v>
      </c>
      <c r="N72" s="28" t="s">
        <v>1354</v>
      </c>
    </row>
    <row r="73" spans="1:14" ht="18" x14ac:dyDescent="0.25">
      <c r="A73" s="11">
        <f t="shared" si="5"/>
        <v>69</v>
      </c>
      <c r="B73" s="11" t="s">
        <v>1355</v>
      </c>
      <c r="C73" s="11" t="s">
        <v>1356</v>
      </c>
      <c r="D73" s="25" t="s">
        <v>1357</v>
      </c>
      <c r="E73" s="11" t="s">
        <v>1358</v>
      </c>
      <c r="F73" s="41">
        <v>0</v>
      </c>
      <c r="G73" s="41">
        <v>0</v>
      </c>
      <c r="H73" s="41">
        <v>1</v>
      </c>
      <c r="I73" s="41">
        <v>1</v>
      </c>
      <c r="J73" s="41">
        <v>1</v>
      </c>
      <c r="K73" s="12">
        <f t="shared" si="3"/>
        <v>3</v>
      </c>
      <c r="L73" s="2"/>
      <c r="M73" s="12">
        <f t="shared" si="4"/>
        <v>0</v>
      </c>
      <c r="N73" s="28" t="s">
        <v>1125</v>
      </c>
    </row>
    <row r="74" spans="1:14" ht="18" x14ac:dyDescent="0.25">
      <c r="A74" s="11">
        <f t="shared" si="5"/>
        <v>70</v>
      </c>
      <c r="B74" s="11" t="s">
        <v>1359</v>
      </c>
      <c r="C74" s="11" t="s">
        <v>1360</v>
      </c>
      <c r="D74" s="25" t="s">
        <v>1361</v>
      </c>
      <c r="E74" s="11" t="s">
        <v>1358</v>
      </c>
      <c r="F74" s="41">
        <v>2</v>
      </c>
      <c r="G74" s="41">
        <v>0</v>
      </c>
      <c r="H74" s="41">
        <v>0</v>
      </c>
      <c r="I74" s="41">
        <v>0</v>
      </c>
      <c r="J74" s="41">
        <v>0</v>
      </c>
      <c r="K74" s="12">
        <f t="shared" si="3"/>
        <v>2</v>
      </c>
      <c r="L74" s="2"/>
      <c r="M74" s="12">
        <f t="shared" si="4"/>
        <v>0</v>
      </c>
      <c r="N74" s="28" t="s">
        <v>1125</v>
      </c>
    </row>
    <row r="75" spans="1:14" ht="18" x14ac:dyDescent="0.25">
      <c r="A75" s="11">
        <f t="shared" si="5"/>
        <v>71</v>
      </c>
      <c r="B75" s="11" t="s">
        <v>1362</v>
      </c>
      <c r="C75" s="11" t="s">
        <v>1363</v>
      </c>
      <c r="D75" s="25" t="s">
        <v>1364</v>
      </c>
      <c r="E75" s="11" t="s">
        <v>1246</v>
      </c>
      <c r="F75" s="41">
        <v>2</v>
      </c>
      <c r="G75" s="41">
        <v>7</v>
      </c>
      <c r="H75" s="41">
        <v>8</v>
      </c>
      <c r="I75" s="41">
        <v>8</v>
      </c>
      <c r="J75" s="41">
        <v>8</v>
      </c>
      <c r="K75" s="12">
        <f t="shared" si="3"/>
        <v>33</v>
      </c>
      <c r="L75" s="2"/>
      <c r="M75" s="12">
        <f t="shared" si="4"/>
        <v>0</v>
      </c>
      <c r="N75" s="28" t="s">
        <v>1125</v>
      </c>
    </row>
    <row r="76" spans="1:14" ht="18" x14ac:dyDescent="0.25">
      <c r="A76" s="11">
        <f t="shared" si="5"/>
        <v>72</v>
      </c>
      <c r="B76" s="11" t="s">
        <v>1365</v>
      </c>
      <c r="C76" s="11" t="s">
        <v>1366</v>
      </c>
      <c r="D76" s="25" t="s">
        <v>1367</v>
      </c>
      <c r="E76" s="11" t="s">
        <v>1246</v>
      </c>
      <c r="F76" s="41">
        <v>0</v>
      </c>
      <c r="G76" s="41">
        <v>0</v>
      </c>
      <c r="H76" s="41">
        <v>1</v>
      </c>
      <c r="I76" s="41">
        <v>1</v>
      </c>
      <c r="J76" s="41">
        <v>1</v>
      </c>
      <c r="K76" s="12">
        <f t="shared" si="3"/>
        <v>3</v>
      </c>
      <c r="L76" s="2"/>
      <c r="M76" s="12">
        <f t="shared" si="4"/>
        <v>0</v>
      </c>
      <c r="N76" s="28" t="s">
        <v>1125</v>
      </c>
    </row>
    <row r="77" spans="1:14" ht="18" x14ac:dyDescent="0.25">
      <c r="A77" s="11">
        <f t="shared" si="5"/>
        <v>73</v>
      </c>
      <c r="B77" s="11" t="s">
        <v>1368</v>
      </c>
      <c r="C77" s="11" t="s">
        <v>1369</v>
      </c>
      <c r="D77" s="25" t="s">
        <v>1370</v>
      </c>
      <c r="E77" s="11" t="s">
        <v>1246</v>
      </c>
      <c r="F77" s="41">
        <v>2</v>
      </c>
      <c r="G77" s="41">
        <v>2</v>
      </c>
      <c r="H77" s="41">
        <v>0</v>
      </c>
      <c r="I77" s="41">
        <v>0</v>
      </c>
      <c r="J77" s="41">
        <v>0</v>
      </c>
      <c r="K77" s="12">
        <f t="shared" si="3"/>
        <v>4</v>
      </c>
      <c r="L77" s="2"/>
      <c r="M77" s="12">
        <f t="shared" si="4"/>
        <v>0</v>
      </c>
      <c r="N77" s="28" t="s">
        <v>1125</v>
      </c>
    </row>
    <row r="78" spans="1:14" ht="18" x14ac:dyDescent="0.25">
      <c r="A78" s="11">
        <f t="shared" si="5"/>
        <v>74</v>
      </c>
      <c r="B78" s="11" t="s">
        <v>901</v>
      </c>
      <c r="C78" s="11" t="s">
        <v>1371</v>
      </c>
      <c r="D78" s="25" t="s">
        <v>1372</v>
      </c>
      <c r="E78" s="11" t="s">
        <v>1258</v>
      </c>
      <c r="F78" s="41">
        <v>0</v>
      </c>
      <c r="G78" s="41">
        <v>0</v>
      </c>
      <c r="H78" s="41">
        <v>5</v>
      </c>
      <c r="I78" s="41">
        <v>5</v>
      </c>
      <c r="J78" s="41">
        <v>5</v>
      </c>
      <c r="K78" s="12">
        <f t="shared" si="3"/>
        <v>15</v>
      </c>
      <c r="L78" s="2"/>
      <c r="M78" s="12">
        <f t="shared" si="4"/>
        <v>0</v>
      </c>
      <c r="N78" s="28" t="s">
        <v>1125</v>
      </c>
    </row>
    <row r="79" spans="1:14" ht="18" x14ac:dyDescent="0.25">
      <c r="A79" s="11">
        <f t="shared" si="5"/>
        <v>75</v>
      </c>
      <c r="B79" s="11" t="s">
        <v>1373</v>
      </c>
      <c r="C79" s="11" t="s">
        <v>1374</v>
      </c>
      <c r="D79" s="25" t="s">
        <v>1375</v>
      </c>
      <c r="E79" s="11" t="s">
        <v>1246</v>
      </c>
      <c r="F79" s="41">
        <v>0</v>
      </c>
      <c r="G79" s="41">
        <v>0</v>
      </c>
      <c r="H79" s="41">
        <v>1</v>
      </c>
      <c r="I79" s="41">
        <v>1</v>
      </c>
      <c r="J79" s="41">
        <v>1</v>
      </c>
      <c r="K79" s="12">
        <f t="shared" si="3"/>
        <v>3</v>
      </c>
      <c r="L79" s="2"/>
      <c r="M79" s="12">
        <f t="shared" si="4"/>
        <v>0</v>
      </c>
      <c r="N79" s="28" t="s">
        <v>1125</v>
      </c>
    </row>
    <row r="80" spans="1:14" s="34" customFormat="1" ht="18" x14ac:dyDescent="0.25">
      <c r="A80" s="11">
        <f t="shared" si="5"/>
        <v>76</v>
      </c>
      <c r="B80" s="11" t="s">
        <v>1376</v>
      </c>
      <c r="C80" s="11" t="s">
        <v>1377</v>
      </c>
      <c r="D80" s="25" t="s">
        <v>1378</v>
      </c>
      <c r="E80" s="11" t="s">
        <v>1246</v>
      </c>
      <c r="F80" s="41">
        <v>0</v>
      </c>
      <c r="G80" s="41">
        <v>0</v>
      </c>
      <c r="H80" s="41">
        <v>1</v>
      </c>
      <c r="I80" s="41">
        <v>1</v>
      </c>
      <c r="J80" s="41">
        <v>1</v>
      </c>
      <c r="K80" s="12">
        <f t="shared" si="3"/>
        <v>3</v>
      </c>
      <c r="L80" s="2"/>
      <c r="M80" s="12">
        <f t="shared" si="4"/>
        <v>0</v>
      </c>
      <c r="N80" s="28" t="s">
        <v>1125</v>
      </c>
    </row>
    <row r="81" spans="1:14" s="34" customFormat="1" ht="45" x14ac:dyDescent="0.25">
      <c r="A81" s="11">
        <f t="shared" si="5"/>
        <v>77</v>
      </c>
      <c r="B81" s="11" t="s">
        <v>1379</v>
      </c>
      <c r="C81" s="16" t="s">
        <v>985</v>
      </c>
      <c r="D81" s="16" t="s">
        <v>1380</v>
      </c>
      <c r="E81" s="11" t="s">
        <v>667</v>
      </c>
      <c r="F81" s="41">
        <v>0</v>
      </c>
      <c r="G81" s="41">
        <v>0</v>
      </c>
      <c r="H81" s="41">
        <v>1</v>
      </c>
      <c r="I81" s="41">
        <v>1</v>
      </c>
      <c r="J81" s="41">
        <v>1</v>
      </c>
      <c r="K81" s="12">
        <f t="shared" si="3"/>
        <v>3</v>
      </c>
      <c r="L81" s="2"/>
      <c r="M81" s="12">
        <f t="shared" si="4"/>
        <v>0</v>
      </c>
      <c r="N81" s="16" t="s">
        <v>1381</v>
      </c>
    </row>
    <row r="82" spans="1:14" s="34" customFormat="1" ht="18.5" thickBot="1" x14ac:dyDescent="0.3">
      <c r="A82" s="11">
        <f t="shared" si="5"/>
        <v>78</v>
      </c>
      <c r="B82" s="11" t="s">
        <v>1382</v>
      </c>
      <c r="C82" s="11" t="s">
        <v>1383</v>
      </c>
      <c r="D82" s="11" t="s">
        <v>1383</v>
      </c>
      <c r="E82" s="11" t="s">
        <v>31</v>
      </c>
      <c r="F82" s="41">
        <v>0</v>
      </c>
      <c r="G82" s="41">
        <v>0</v>
      </c>
      <c r="H82" s="41">
        <v>1</v>
      </c>
      <c r="I82" s="41">
        <v>1</v>
      </c>
      <c r="J82" s="253">
        <v>1</v>
      </c>
      <c r="K82" s="254">
        <f t="shared" si="3"/>
        <v>3</v>
      </c>
      <c r="L82" s="181"/>
      <c r="M82" s="12">
        <f t="shared" si="4"/>
        <v>0</v>
      </c>
      <c r="N82" s="28" t="s">
        <v>1125</v>
      </c>
    </row>
    <row r="83" spans="1:14" s="46" customFormat="1" ht="16.5" customHeight="1" thickBot="1" x14ac:dyDescent="0.3">
      <c r="F83" s="47"/>
      <c r="H83" s="252"/>
      <c r="I83" s="252"/>
      <c r="J83" s="281" t="s">
        <v>1384</v>
      </c>
      <c r="K83" s="282"/>
      <c r="L83" s="283"/>
      <c r="M83" s="255">
        <f>SUM(M5:M82)</f>
        <v>0</v>
      </c>
      <c r="N83" s="48"/>
    </row>
    <row r="84" spans="1:14" ht="168" customHeight="1" x14ac:dyDescent="0.25">
      <c r="B84" s="268" t="s">
        <v>1385</v>
      </c>
      <c r="C84" s="268"/>
      <c r="D84" s="268"/>
      <c r="E84" s="268"/>
      <c r="F84" s="268"/>
      <c r="G84" s="268"/>
      <c r="H84" s="268"/>
      <c r="I84" s="268"/>
      <c r="J84" s="268"/>
      <c r="K84" s="268"/>
      <c r="L84" s="268"/>
      <c r="M84" s="268"/>
      <c r="N84" s="49"/>
    </row>
  </sheetData>
  <sheetProtection formatCells="0" formatColumns="0" formatRows="0" insertColumns="0" insertRows="0" insertHyperlinks="0" deleteColumns="0" deleteRows="0" sort="0" autoFilter="0" pivotTables="0"/>
  <customSheetViews>
    <customSheetView guid="{7BC06068-FC76-4BB5-BD4F-8A0C26413A67}" showGridLines="0" showAutoFilter="1" topLeftCell="C1">
      <pane ySplit="5" topLeftCell="A6" activePane="bottomLeft" state="frozen"/>
      <selection pane="bottomLeft" activeCell="G70" sqref="G70"/>
      <rowBreaks count="2" manualBreakCount="2">
        <brk id="14" max="14" man="1"/>
        <brk id="40" max="14" man="1"/>
      </rowBreaks>
      <pageMargins left="0" right="0" top="0" bottom="0" header="0" footer="0"/>
      <pageSetup paperSize="9" scale="62" orientation="landscape" r:id="rId1"/>
      <headerFooter>
        <oddFooter>Page &amp;P of &amp;N</oddFooter>
      </headerFooter>
      <autoFilter ref="A5:N81" xr:uid="{1ACB88B5-E4EF-4195-9612-BAE2A5118D22}"/>
    </customSheetView>
    <customSheetView guid="{7D96C3D2-86BC-46E7-B3D3-06F458350B92}" scale="140" showPageBreaks="1" showGridLines="0" printArea="1" showAutoFilter="1" view="pageBreakPreview">
      <pane ySplit="5" topLeftCell="A75" activePane="bottomLeft" state="frozen"/>
      <selection pane="bottomLeft" activeCell="L24" sqref="L24"/>
      <rowBreaks count="2" manualBreakCount="2">
        <brk id="43" max="15" man="1"/>
        <brk id="16" max="15" man="1"/>
      </rowBreaks>
      <pageMargins left="0" right="0" top="0" bottom="0" header="0" footer="0"/>
      <pageSetup paperSize="9" scale="62" orientation="landscape" r:id="rId2"/>
      <headerFooter>
        <oddFooter>Page &amp;P of &amp;N</oddFooter>
      </headerFooter>
      <autoFilter ref="A5:O74" xr:uid="{BFB1FF0C-F2D4-4881-B36C-E4DC71A4C42E}">
        <sortState xmlns:xlrd2="http://schemas.microsoft.com/office/spreadsheetml/2017/richdata2" ref="A7:O74">
          <sortCondition ref="B5"/>
        </sortState>
      </autoFilter>
    </customSheetView>
    <customSheetView guid="{7E25506C-ECE4-4E10-A500-6DE939A4D162}" showPageBreaks="1" showGridLines="0" printArea="1" view="pageBreakPreview">
      <pane ySplit="5" topLeftCell="A6" activePane="bottomLeft" state="frozen"/>
      <selection pane="bottomLeft" activeCell="I6" sqref="I6"/>
      <rowBreaks count="2" manualBreakCount="2">
        <brk id="28" max="15" man="1"/>
        <brk id="51" max="15" man="1"/>
      </rowBreaks>
      <pageMargins left="0" right="0" top="0" bottom="0" header="0" footer="0"/>
      <pageSetup paperSize="9" scale="62" orientation="landscape" r:id="rId3"/>
      <headerFooter>
        <oddFooter>Page &amp;P of &amp;N</oddFooter>
      </headerFooter>
    </customSheetView>
    <customSheetView guid="{9C0D386A-0A6F-4B92-9E0D-BB632918A50D}" showPageBreaks="1" showGridLines="0" printArea="1" view="pageBreakPreview">
      <pane ySplit="5" topLeftCell="A6" activePane="bottomLeft" state="frozen"/>
      <selection pane="bottomLeft" activeCell="J94" sqref="J94:J95"/>
      <rowBreaks count="2" manualBreakCount="2">
        <brk id="49" max="14" man="1"/>
        <brk id="91" max="14" man="1"/>
      </rowBreaks>
      <pageMargins left="0" right="0" top="0" bottom="0" header="0" footer="0"/>
      <pageSetup paperSize="9" scale="62" orientation="landscape" r:id="rId4"/>
      <headerFooter>
        <oddFooter>Page &amp;P of &amp;N</oddFooter>
      </headerFooter>
    </customSheetView>
    <customSheetView guid="{5D7D2E88-45B3-4FB1-8CB6-214645859686}" showPageBreaks="1" showGridLines="0" printArea="1" view="pageBreakPreview">
      <pane ySplit="4" topLeftCell="A6" activePane="bottomLeft" state="frozen"/>
      <selection pane="bottomLeft" activeCell="J94" sqref="J94:J95"/>
      <rowBreaks count="2" manualBreakCount="2">
        <brk id="49" max="14" man="1"/>
        <brk id="91" max="14" man="1"/>
      </rowBreaks>
      <pageMargins left="0" right="0" top="0" bottom="0" header="0" footer="0"/>
      <pageSetup paperSize="9" scale="62" orientation="landscape" r:id="rId5"/>
      <headerFooter>
        <oddFooter>Page &amp;P of &amp;N</oddFooter>
      </headerFooter>
    </customSheetView>
    <customSheetView guid="{D0D1F27D-8451-44CF-8FF0-4ABA4D86FC7F}" showPageBreaks="1" showGridLines="0" printArea="1" view="pageBreakPreview">
      <pane ySplit="5" topLeftCell="A93" activePane="bottomLeft" state="frozen"/>
      <selection pane="bottomLeft" activeCell="D122" sqref="D122"/>
      <rowBreaks count="2" manualBreakCount="2">
        <brk id="49" max="14" man="1"/>
        <brk id="91" max="14" man="1"/>
      </rowBreaks>
      <pageMargins left="0" right="0" top="0" bottom="0" header="0" footer="0"/>
      <pageSetup paperSize="9" scale="62" orientation="landscape" r:id="rId6"/>
      <headerFooter>
        <oddFooter>Page &amp;P of &amp;N</oddFooter>
      </headerFooter>
    </customSheetView>
    <customSheetView guid="{81095B1D-0C41-4315-A7C8-3AFEFAE05537}" showPageBreaks="1" showGridLines="0" printArea="1" view="pageBreakPreview">
      <pane ySplit="5" topLeftCell="A6" activePane="bottomLeft" state="frozen"/>
      <selection pane="bottomLeft" activeCell="I6" sqref="I6"/>
      <rowBreaks count="2" manualBreakCount="2">
        <brk id="28" max="15" man="1"/>
        <brk id="51" max="15" man="1"/>
      </rowBreaks>
      <pageMargins left="0" right="0" top="0" bottom="0" header="0" footer="0"/>
      <pageSetup paperSize="9" scale="62" orientation="landscape" r:id="rId7"/>
      <headerFooter>
        <oddFooter>Page &amp;P of &amp;N</oddFooter>
      </headerFooter>
    </customSheetView>
    <customSheetView guid="{0ED2DFDD-0E0A-4BC9-9C2E-BC07709C0183}" scale="140" showPageBreaks="1" showGridLines="0" printArea="1" showAutoFilter="1" view="pageBreakPreview">
      <pane ySplit="5" topLeftCell="A23" activePane="bottomLeft" state="frozen"/>
      <selection pane="bottomLeft" activeCell="L24" sqref="L24"/>
      <rowBreaks count="2" manualBreakCount="2">
        <brk id="43" max="15" man="1"/>
        <brk id="16" max="15" man="1"/>
      </rowBreaks>
      <pageMargins left="0" right="0" top="0" bottom="0" header="0" footer="0"/>
      <pageSetup paperSize="9" scale="62" orientation="landscape" r:id="rId8"/>
      <headerFooter>
        <oddFooter>Page &amp;P of &amp;N</oddFooter>
      </headerFooter>
      <autoFilter ref="A5:O74" xr:uid="{2F063BBB-7C71-4695-B472-BD944E3E2F4C}">
        <sortState xmlns:xlrd2="http://schemas.microsoft.com/office/spreadsheetml/2017/richdata2" ref="A7:O74">
          <sortCondition ref="B5"/>
        </sortState>
      </autoFilter>
    </customSheetView>
    <customSheetView guid="{00ED4A46-59A0-4C3D-9E5D-47D0B7C01EA5}" scale="140" showPageBreaks="1" showGridLines="0" printArea="1" showAutoFilter="1" view="pageBreakPreview">
      <pane ySplit="5" topLeftCell="A23" activePane="bottomLeft" state="frozen"/>
      <selection pane="bottomLeft" activeCell="L24" sqref="L24"/>
      <rowBreaks count="2" manualBreakCount="2">
        <brk id="43" max="15" man="1"/>
        <brk id="16" max="15" man="1"/>
      </rowBreaks>
      <pageMargins left="0" right="0" top="0" bottom="0" header="0" footer="0"/>
      <pageSetup paperSize="9" scale="62" orientation="landscape" r:id="rId9"/>
      <headerFooter>
        <oddFooter>Page &amp;P of &amp;N</oddFooter>
      </headerFooter>
      <autoFilter ref="A5:O74" xr:uid="{45F29A66-AAFB-4C36-B4E7-7E5CED61C2A0}">
        <sortState xmlns:xlrd2="http://schemas.microsoft.com/office/spreadsheetml/2017/richdata2" ref="A7:O74">
          <sortCondition ref="B5"/>
        </sortState>
      </autoFilter>
    </customSheetView>
    <customSheetView guid="{AEBAD9C3-D559-477B-9F7F-513FF2120063}" scale="140" showPageBreaks="1" showGridLines="0" printArea="1" showAutoFilter="1" view="pageBreakPreview">
      <pane ySplit="5" topLeftCell="A75" activePane="bottomLeft" state="frozen"/>
      <selection pane="bottomLeft" activeCell="L24" sqref="L24"/>
      <rowBreaks count="2" manualBreakCount="2">
        <brk id="43" max="15" man="1"/>
        <brk id="16" max="15" man="1"/>
      </rowBreaks>
      <pageMargins left="0" right="0" top="0" bottom="0" header="0" footer="0"/>
      <pageSetup paperSize="9" scale="62" orientation="landscape" r:id="rId10"/>
      <headerFooter>
        <oddFooter>Page &amp;P of &amp;N</oddFooter>
      </headerFooter>
      <autoFilter ref="A5:O74" xr:uid="{90B1A1EB-CBC7-4004-9247-901C504874D1}">
        <sortState xmlns:xlrd2="http://schemas.microsoft.com/office/spreadsheetml/2017/richdata2" ref="A7:O74">
          <sortCondition ref="B5"/>
        </sortState>
      </autoFilter>
    </customSheetView>
    <customSheetView guid="{A2015470-CCBD-4AD1-90EB-4768B14C6E01}" scale="110" showPageBreaks="1" showGridLines="0" printArea="1" showAutoFilter="1" view="pageBreakPreview">
      <pane ySplit="5" topLeftCell="A16" activePane="bottomLeft" state="frozen"/>
      <selection pane="bottomLeft" activeCell="F28" sqref="F28:J28"/>
      <rowBreaks count="2" manualBreakCount="2">
        <brk id="16" max="34" man="1"/>
        <brk id="43" max="34" man="1"/>
      </rowBreaks>
      <pageMargins left="0" right="0" top="0" bottom="0" header="0" footer="0"/>
      <pageSetup paperSize="9" scale="62" orientation="landscape" r:id="rId11"/>
      <headerFooter>
        <oddFooter>Page &amp;P of &amp;N</oddFooter>
      </headerFooter>
      <autoFilter ref="A5:O84" xr:uid="{BCA51BBD-87EE-4042-9131-E19656584926}">
        <sortState xmlns:xlrd2="http://schemas.microsoft.com/office/spreadsheetml/2017/richdata2" ref="A7:O84">
          <sortCondition ref="B5"/>
        </sortState>
      </autoFilter>
    </customSheetView>
    <customSheetView guid="{21FB8AA9-F961-4793-A1C5-BFC0834C2D5C}" scale="160" showPageBreaks="1" showGridLines="0" printArea="1" showAutoFilter="1" view="pageBreakPreview">
      <pane ySplit="5" topLeftCell="A62" activePane="bottomLeft" state="frozen"/>
      <selection pane="bottomLeft" activeCell="F67" sqref="F67"/>
      <rowBreaks count="2" manualBreakCount="2">
        <brk id="16" max="34" man="1"/>
        <brk id="43" max="34" man="1"/>
      </rowBreaks>
      <pageMargins left="0" right="0" top="0" bottom="0" header="0" footer="0"/>
      <pageSetup paperSize="9" scale="62" orientation="landscape" r:id="rId12"/>
      <headerFooter>
        <oddFooter>Page &amp;P of &amp;N</oddFooter>
      </headerFooter>
      <autoFilter ref="A5:O84" xr:uid="{6743C265-A232-4E89-ACD1-9C25AAD3C25F}">
        <sortState xmlns:xlrd2="http://schemas.microsoft.com/office/spreadsheetml/2017/richdata2" ref="A7:O84">
          <sortCondition ref="B5"/>
        </sortState>
      </autoFilter>
    </customSheetView>
    <customSheetView guid="{606CF2C2-7FDD-40A4-B809-AFFB41DB567D}" scale="110" showPageBreaks="1" showGridLines="0" printArea="1" showAutoFilter="1" view="pageBreakPreview">
      <pane ySplit="5" topLeftCell="A6" activePane="bottomLeft" state="frozen"/>
      <selection pane="bottomLeft" activeCell="J74" sqref="J74"/>
      <rowBreaks count="2" manualBreakCount="2">
        <brk id="16" max="34" man="1"/>
        <brk id="43" max="34" man="1"/>
      </rowBreaks>
      <pageMargins left="0" right="0" top="0" bottom="0" header="0" footer="0"/>
      <pageSetup paperSize="9" scale="62" orientation="landscape" r:id="rId13"/>
      <headerFooter>
        <oddFooter>Page &amp;P of &amp;N</oddFooter>
      </headerFooter>
      <autoFilter ref="A5:O84" xr:uid="{91FA7264-1D37-4493-BCE0-DE3F9C8533A1}">
        <sortState xmlns:xlrd2="http://schemas.microsoft.com/office/spreadsheetml/2017/richdata2" ref="A7:O84">
          <sortCondition ref="B5"/>
        </sortState>
      </autoFilter>
    </customSheetView>
    <customSheetView guid="{A0F0C1EE-5E64-4C88-AA80-23CF57D8FE93}" showPageBreaks="1" showGridLines="0" printArea="1" showAutoFilter="1" view="pageBreakPreview">
      <pane ySplit="5" topLeftCell="A57" activePane="bottomLeft" state="frozen"/>
      <selection pane="bottomLeft" activeCell="C11" sqref="C11"/>
      <rowBreaks count="2" manualBreakCount="2">
        <brk id="16" max="34" man="1"/>
        <brk id="43" max="34" man="1"/>
      </rowBreaks>
      <pageMargins left="0" right="0" top="0" bottom="0" header="0" footer="0"/>
      <pageSetup paperSize="9" scale="62" orientation="landscape" r:id="rId14"/>
      <headerFooter>
        <oddFooter>Page &amp;P of &amp;N</oddFooter>
      </headerFooter>
      <autoFilter ref="A5:O85" xr:uid="{8A3397EB-10FF-43AF-981A-204EBD4AD912}">
        <sortState xmlns:xlrd2="http://schemas.microsoft.com/office/spreadsheetml/2017/richdata2" ref="A7:O85">
          <sortCondition ref="B5"/>
        </sortState>
      </autoFilter>
    </customSheetView>
    <customSheetView guid="{55692484-0732-4206-A617-DB9618B52252}" scale="110" showPageBreaks="1" showGridLines="0" printArea="1" showAutoFilter="1" view="pageBreakPreview">
      <pane ySplit="4" topLeftCell="A5" activePane="bottomLeft" state="frozen"/>
      <selection pane="bottomLeft" activeCell="N13" sqref="N13"/>
      <rowBreaks count="2" manualBreakCount="2">
        <brk id="16" max="34" man="1"/>
        <brk id="43" max="34" man="1"/>
      </rowBreaks>
      <pageMargins left="0" right="0" top="0" bottom="0" header="0" footer="0"/>
      <pageSetup paperSize="9" scale="62" orientation="landscape" r:id="rId15"/>
      <headerFooter>
        <oddFooter>Page &amp;P of &amp;N</oddFooter>
      </headerFooter>
      <autoFilter ref="A5:O81" xr:uid="{6EB5A0E8-429A-4102-8460-621272CC06CC}">
        <sortState xmlns:xlrd2="http://schemas.microsoft.com/office/spreadsheetml/2017/richdata2" ref="A7:O81">
          <sortCondition ref="B5"/>
        </sortState>
      </autoFilter>
    </customSheetView>
    <customSheetView guid="{E3B8F59E-9424-44D0-A461-307881BEA0B8}" scale="110" showPageBreaks="1" showGridLines="0" printArea="1" showAutoFilter="1" view="pageBreakPreview">
      <pane ySplit="4" topLeftCell="A77" activePane="bottomLeft" state="frozen"/>
      <selection pane="bottomLeft" activeCell="N13" sqref="N13"/>
      <rowBreaks count="2" manualBreakCount="2">
        <brk id="16" max="34" man="1"/>
        <brk id="43" max="34" man="1"/>
      </rowBreaks>
      <pageMargins left="0" right="0" top="0" bottom="0" header="0" footer="0"/>
      <pageSetup paperSize="9" scale="62" orientation="landscape" r:id="rId16"/>
      <headerFooter>
        <oddFooter>Page &amp;P of &amp;N</oddFooter>
      </headerFooter>
      <autoFilter ref="A5:O81" xr:uid="{0A9E3074-6CAE-4C38-B4EF-8AE555C78523}">
        <sortState xmlns:xlrd2="http://schemas.microsoft.com/office/spreadsheetml/2017/richdata2" ref="A7:O81">
          <sortCondition ref="B5"/>
        </sortState>
      </autoFilter>
    </customSheetView>
  </customSheetViews>
  <mergeCells count="12">
    <mergeCell ref="A2:N2"/>
    <mergeCell ref="B84:M84"/>
    <mergeCell ref="M3:M4"/>
    <mergeCell ref="F3:K3"/>
    <mergeCell ref="E3:E4"/>
    <mergeCell ref="D3:D4"/>
    <mergeCell ref="N3:N4"/>
    <mergeCell ref="C3:C4"/>
    <mergeCell ref="B3:B4"/>
    <mergeCell ref="A3:A4"/>
    <mergeCell ref="L3:L4"/>
    <mergeCell ref="J83:L83"/>
  </mergeCells>
  <phoneticPr fontId="15" type="noConversion"/>
  <conditionalFormatting sqref="L1:L2 L5:L1048576">
    <cfRule type="cellIs" dxfId="5" priority="1" operator="notEqual">
      <formula>0</formula>
    </cfRule>
  </conditionalFormatting>
  <pageMargins left="0.78740157480314965" right="0.39370078740157483" top="0.39370078740157483" bottom="0.39370078740157483" header="0.51181102362204722" footer="0.51181102362204722"/>
  <pageSetup paperSize="9" scale="62" orientation="landscape" r:id="rId17"/>
  <headerFooter>
    <oddFooter>Page &amp;P of &amp;N</oddFooter>
  </headerFooter>
  <rowBreaks count="2" manualBreakCount="2">
    <brk id="13" max="14" man="1"/>
    <brk id="40" max="1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244E8-8848-4E1D-94D9-A950015106F6}">
  <dimension ref="A1:L256"/>
  <sheetViews>
    <sheetView topLeftCell="A227" zoomScaleNormal="100" workbookViewId="0">
      <selection activeCell="K245" sqref="K5:K245"/>
    </sheetView>
  </sheetViews>
  <sheetFormatPr defaultColWidth="9.1796875" defaultRowHeight="14" outlineLevelCol="1" x14ac:dyDescent="0.3"/>
  <cols>
    <col min="1" max="1" width="4.81640625" style="50" customWidth="1"/>
    <col min="2" max="2" width="58" style="51" customWidth="1"/>
    <col min="3" max="3" width="20" style="52" customWidth="1"/>
    <col min="4" max="4" width="12.1796875" style="51" customWidth="1"/>
    <col min="5" max="9" width="9.81640625" style="52" customWidth="1" outlineLevel="1"/>
    <col min="10" max="10" width="13" style="51" customWidth="1"/>
    <col min="11" max="11" width="21.7265625" style="85" customWidth="1"/>
    <col min="12" max="12" width="21.453125" style="52" customWidth="1"/>
    <col min="13" max="16384" width="9.1796875" style="50"/>
  </cols>
  <sheetData>
    <row r="1" spans="1:12" s="228" customFormat="1" x14ac:dyDescent="0.3">
      <c r="B1" s="229"/>
      <c r="C1" s="230"/>
      <c r="D1" s="229"/>
      <c r="E1" s="230"/>
      <c r="F1" s="230"/>
      <c r="G1" s="230"/>
      <c r="H1" s="230"/>
      <c r="I1" s="230"/>
      <c r="J1" s="286" t="s">
        <v>1386</v>
      </c>
      <c r="K1" s="286"/>
      <c r="L1" s="286"/>
    </row>
    <row r="2" spans="1:12" s="228" customFormat="1" ht="15.5" x14ac:dyDescent="0.35">
      <c r="A2" s="287" t="s">
        <v>3790</v>
      </c>
      <c r="B2" s="288"/>
      <c r="C2" s="288"/>
      <c r="D2" s="288"/>
      <c r="E2" s="288"/>
      <c r="F2" s="288"/>
      <c r="G2" s="288"/>
      <c r="H2" s="288"/>
      <c r="I2" s="288"/>
      <c r="J2" s="288"/>
      <c r="K2" s="288"/>
      <c r="L2" s="288"/>
    </row>
    <row r="3" spans="1:12" s="231" customFormat="1" ht="15" customHeight="1" x14ac:dyDescent="0.3">
      <c r="A3" s="289" t="s">
        <v>1387</v>
      </c>
      <c r="B3" s="291" t="s">
        <v>1388</v>
      </c>
      <c r="C3" s="289" t="s">
        <v>20</v>
      </c>
      <c r="D3" s="293" t="s">
        <v>1389</v>
      </c>
      <c r="E3" s="269" t="s">
        <v>25</v>
      </c>
      <c r="F3" s="269"/>
      <c r="G3" s="269"/>
      <c r="H3" s="269"/>
      <c r="I3" s="269"/>
      <c r="J3" s="269"/>
      <c r="K3" s="295" t="s">
        <v>3785</v>
      </c>
      <c r="L3" s="296" t="s">
        <v>3786</v>
      </c>
    </row>
    <row r="4" spans="1:12" s="231" customFormat="1" ht="28.5" customHeight="1" x14ac:dyDescent="0.3">
      <c r="A4" s="290"/>
      <c r="B4" s="292"/>
      <c r="C4" s="290"/>
      <c r="D4" s="294"/>
      <c r="E4" s="10">
        <v>2026</v>
      </c>
      <c r="F4" s="10">
        <v>2027</v>
      </c>
      <c r="G4" s="10">
        <v>2028</v>
      </c>
      <c r="H4" s="10">
        <v>2029</v>
      </c>
      <c r="I4" s="10">
        <v>2030</v>
      </c>
      <c r="J4" s="10" t="s">
        <v>3754</v>
      </c>
      <c r="K4" s="295"/>
      <c r="L4" s="296"/>
    </row>
    <row r="5" spans="1:12" s="53" customFormat="1" ht="18" x14ac:dyDescent="0.25">
      <c r="A5" s="54">
        <v>1</v>
      </c>
      <c r="B5" s="55" t="s">
        <v>3765</v>
      </c>
      <c r="C5" s="54" t="s">
        <v>1390</v>
      </c>
      <c r="D5" s="54" t="s">
        <v>1391</v>
      </c>
      <c r="E5" s="41">
        <v>2</v>
      </c>
      <c r="F5" s="41">
        <v>1</v>
      </c>
      <c r="G5" s="41">
        <v>0</v>
      </c>
      <c r="H5" s="41">
        <v>0</v>
      </c>
      <c r="I5" s="41">
        <v>0</v>
      </c>
      <c r="J5" s="56">
        <f>SUM(E5:I5)</f>
        <v>3</v>
      </c>
      <c r="K5" s="2"/>
      <c r="L5" s="57">
        <f>ROUNDUP(J5*K5,2)</f>
        <v>0</v>
      </c>
    </row>
    <row r="6" spans="1:12" s="53" customFormat="1" ht="18" x14ac:dyDescent="0.25">
      <c r="A6" s="54">
        <v>2</v>
      </c>
      <c r="B6" s="55" t="s">
        <v>3766</v>
      </c>
      <c r="C6" s="54" t="s">
        <v>1392</v>
      </c>
      <c r="D6" s="54" t="s">
        <v>1391</v>
      </c>
      <c r="E6" s="41">
        <v>6</v>
      </c>
      <c r="F6" s="41">
        <v>12</v>
      </c>
      <c r="G6" s="41">
        <v>2</v>
      </c>
      <c r="H6" s="41">
        <v>2</v>
      </c>
      <c r="I6" s="41">
        <v>2</v>
      </c>
      <c r="J6" s="56">
        <f t="shared" ref="J6:J69" si="0">SUM(E6:I6)</f>
        <v>24</v>
      </c>
      <c r="K6" s="2"/>
      <c r="L6" s="57">
        <f t="shared" ref="L6:L69" si="1">ROUNDUP(J6*K6,2)</f>
        <v>0</v>
      </c>
    </row>
    <row r="7" spans="1:12" s="53" customFormat="1" ht="18" x14ac:dyDescent="0.25">
      <c r="A7" s="54">
        <v>3</v>
      </c>
      <c r="B7" s="55" t="s">
        <v>1393</v>
      </c>
      <c r="C7" s="54" t="s">
        <v>1394</v>
      </c>
      <c r="D7" s="54" t="s">
        <v>1391</v>
      </c>
      <c r="E7" s="41">
        <v>5</v>
      </c>
      <c r="F7" s="41">
        <v>4</v>
      </c>
      <c r="G7" s="41">
        <v>23</v>
      </c>
      <c r="H7" s="41">
        <v>23</v>
      </c>
      <c r="I7" s="41">
        <v>23</v>
      </c>
      <c r="J7" s="56">
        <f t="shared" si="0"/>
        <v>78</v>
      </c>
      <c r="K7" s="2"/>
      <c r="L7" s="57">
        <f t="shared" si="1"/>
        <v>0</v>
      </c>
    </row>
    <row r="8" spans="1:12" s="53" customFormat="1" ht="18" x14ac:dyDescent="0.25">
      <c r="A8" s="54">
        <v>4</v>
      </c>
      <c r="B8" s="55" t="s">
        <v>1395</v>
      </c>
      <c r="C8" s="54" t="s">
        <v>1396</v>
      </c>
      <c r="D8" s="54" t="s">
        <v>1391</v>
      </c>
      <c r="E8" s="41">
        <v>3</v>
      </c>
      <c r="F8" s="41">
        <v>0</v>
      </c>
      <c r="G8" s="41">
        <v>0</v>
      </c>
      <c r="H8" s="41">
        <v>0</v>
      </c>
      <c r="I8" s="41">
        <v>0</v>
      </c>
      <c r="J8" s="56">
        <f t="shared" si="0"/>
        <v>3</v>
      </c>
      <c r="K8" s="2"/>
      <c r="L8" s="57">
        <f t="shared" si="1"/>
        <v>0</v>
      </c>
    </row>
    <row r="9" spans="1:12" s="53" customFormat="1" ht="18" x14ac:dyDescent="0.25">
      <c r="A9" s="54">
        <v>5</v>
      </c>
      <c r="B9" s="55" t="s">
        <v>1397</v>
      </c>
      <c r="C9" s="54" t="s">
        <v>1398</v>
      </c>
      <c r="D9" s="54" t="s">
        <v>1391</v>
      </c>
      <c r="E9" s="41">
        <v>9</v>
      </c>
      <c r="F9" s="41">
        <v>12</v>
      </c>
      <c r="G9" s="41">
        <v>3</v>
      </c>
      <c r="H9" s="41">
        <v>3</v>
      </c>
      <c r="I9" s="41">
        <v>3</v>
      </c>
      <c r="J9" s="56">
        <f t="shared" si="0"/>
        <v>30</v>
      </c>
      <c r="K9" s="2"/>
      <c r="L9" s="57">
        <f t="shared" si="1"/>
        <v>0</v>
      </c>
    </row>
    <row r="10" spans="1:12" s="53" customFormat="1" ht="33" customHeight="1" x14ac:dyDescent="0.25">
      <c r="A10" s="54">
        <v>6</v>
      </c>
      <c r="B10" s="55" t="s">
        <v>1399</v>
      </c>
      <c r="C10" s="54" t="s">
        <v>1400</v>
      </c>
      <c r="D10" s="54" t="s">
        <v>1391</v>
      </c>
      <c r="E10" s="41">
        <v>4</v>
      </c>
      <c r="F10" s="41">
        <v>7</v>
      </c>
      <c r="G10" s="41">
        <v>20</v>
      </c>
      <c r="H10" s="41">
        <v>20</v>
      </c>
      <c r="I10" s="41">
        <v>20</v>
      </c>
      <c r="J10" s="56">
        <f t="shared" si="0"/>
        <v>71</v>
      </c>
      <c r="K10" s="2"/>
      <c r="L10" s="57">
        <f t="shared" si="1"/>
        <v>0</v>
      </c>
    </row>
    <row r="11" spans="1:12" s="53" customFormat="1" ht="18" x14ac:dyDescent="0.25">
      <c r="A11" s="54">
        <v>7</v>
      </c>
      <c r="B11" s="58" t="s">
        <v>3767</v>
      </c>
      <c r="C11" s="54" t="s">
        <v>1401</v>
      </c>
      <c r="D11" s="54" t="s">
        <v>1391</v>
      </c>
      <c r="E11" s="41">
        <v>1</v>
      </c>
      <c r="F11" s="41">
        <v>2</v>
      </c>
      <c r="G11" s="41">
        <v>0</v>
      </c>
      <c r="H11" s="41">
        <v>1</v>
      </c>
      <c r="I11" s="41">
        <v>0</v>
      </c>
      <c r="J11" s="56">
        <f t="shared" si="0"/>
        <v>4</v>
      </c>
      <c r="K11" s="2"/>
      <c r="L11" s="57">
        <f t="shared" si="1"/>
        <v>0</v>
      </c>
    </row>
    <row r="12" spans="1:12" s="53" customFormat="1" ht="12.5" x14ac:dyDescent="0.25">
      <c r="A12" s="54">
        <v>8</v>
      </c>
      <c r="B12" s="55" t="s">
        <v>3768</v>
      </c>
      <c r="C12" s="54" t="s">
        <v>1402</v>
      </c>
      <c r="D12" s="54" t="s">
        <v>1391</v>
      </c>
      <c r="E12" s="41">
        <v>0</v>
      </c>
      <c r="F12" s="41">
        <v>0</v>
      </c>
      <c r="G12" s="41">
        <v>1</v>
      </c>
      <c r="H12" s="41">
        <v>1</v>
      </c>
      <c r="I12" s="41">
        <v>1</v>
      </c>
      <c r="J12" s="56">
        <f t="shared" si="0"/>
        <v>3</v>
      </c>
      <c r="K12" s="2"/>
      <c r="L12" s="57">
        <f t="shared" si="1"/>
        <v>0</v>
      </c>
    </row>
    <row r="13" spans="1:12" s="53" customFormat="1" ht="12.5" x14ac:dyDescent="0.25">
      <c r="A13" s="54">
        <v>9</v>
      </c>
      <c r="B13" s="55" t="s">
        <v>3769</v>
      </c>
      <c r="C13" s="54" t="s">
        <v>1403</v>
      </c>
      <c r="D13" s="54" t="s">
        <v>1391</v>
      </c>
      <c r="E13" s="41">
        <v>0</v>
      </c>
      <c r="F13" s="41">
        <v>2</v>
      </c>
      <c r="G13" s="41">
        <v>1</v>
      </c>
      <c r="H13" s="41">
        <v>1</v>
      </c>
      <c r="I13" s="41">
        <v>1</v>
      </c>
      <c r="J13" s="56">
        <f t="shared" si="0"/>
        <v>5</v>
      </c>
      <c r="K13" s="2"/>
      <c r="L13" s="57">
        <f t="shared" si="1"/>
        <v>0</v>
      </c>
    </row>
    <row r="14" spans="1:12" s="53" customFormat="1" ht="12.5" x14ac:dyDescent="0.25">
      <c r="A14" s="54">
        <v>10</v>
      </c>
      <c r="B14" s="55" t="s">
        <v>1404</v>
      </c>
      <c r="C14" s="54" t="s">
        <v>1405</v>
      </c>
      <c r="D14" s="54" t="s">
        <v>1391</v>
      </c>
      <c r="E14" s="41">
        <v>1</v>
      </c>
      <c r="F14" s="41">
        <v>6</v>
      </c>
      <c r="G14" s="41">
        <v>0</v>
      </c>
      <c r="H14" s="41">
        <v>1</v>
      </c>
      <c r="I14" s="41">
        <v>6</v>
      </c>
      <c r="J14" s="56">
        <f t="shared" si="0"/>
        <v>14</v>
      </c>
      <c r="K14" s="2"/>
      <c r="L14" s="57">
        <f t="shared" si="1"/>
        <v>0</v>
      </c>
    </row>
    <row r="15" spans="1:12" s="53" customFormat="1" ht="12.5" x14ac:dyDescent="0.25">
      <c r="A15" s="54">
        <v>11</v>
      </c>
      <c r="B15" s="55" t="s">
        <v>1406</v>
      </c>
      <c r="C15" s="54" t="s">
        <v>1407</v>
      </c>
      <c r="D15" s="54" t="s">
        <v>1391</v>
      </c>
      <c r="E15" s="41">
        <v>0</v>
      </c>
      <c r="F15" s="41">
        <v>1</v>
      </c>
      <c r="G15" s="41">
        <v>0</v>
      </c>
      <c r="H15" s="41">
        <v>0</v>
      </c>
      <c r="I15" s="41">
        <v>0</v>
      </c>
      <c r="J15" s="56">
        <f t="shared" si="0"/>
        <v>1</v>
      </c>
      <c r="K15" s="2"/>
      <c r="L15" s="57">
        <f t="shared" si="1"/>
        <v>0</v>
      </c>
    </row>
    <row r="16" spans="1:12" s="53" customFormat="1" ht="12.5" x14ac:dyDescent="0.25">
      <c r="A16" s="54">
        <v>12</v>
      </c>
      <c r="B16" s="55" t="s">
        <v>1408</v>
      </c>
      <c r="C16" s="54" t="s">
        <v>1409</v>
      </c>
      <c r="D16" s="54" t="s">
        <v>1391</v>
      </c>
      <c r="E16" s="41">
        <v>0</v>
      </c>
      <c r="F16" s="41">
        <v>0</v>
      </c>
      <c r="G16" s="41">
        <v>1</v>
      </c>
      <c r="H16" s="41">
        <v>1</v>
      </c>
      <c r="I16" s="41">
        <v>1</v>
      </c>
      <c r="J16" s="56">
        <f t="shared" si="0"/>
        <v>3</v>
      </c>
      <c r="K16" s="2"/>
      <c r="L16" s="57">
        <f t="shared" si="1"/>
        <v>0</v>
      </c>
    </row>
    <row r="17" spans="1:12" s="53" customFormat="1" ht="18" x14ac:dyDescent="0.25">
      <c r="A17" s="54">
        <v>13</v>
      </c>
      <c r="B17" s="55" t="s">
        <v>1410</v>
      </c>
      <c r="C17" s="54" t="s">
        <v>1411</v>
      </c>
      <c r="D17" s="54" t="s">
        <v>1391</v>
      </c>
      <c r="E17" s="41">
        <v>0</v>
      </c>
      <c r="F17" s="41">
        <v>0</v>
      </c>
      <c r="G17" s="41">
        <v>1</v>
      </c>
      <c r="H17" s="41">
        <v>1</v>
      </c>
      <c r="I17" s="41">
        <v>1</v>
      </c>
      <c r="J17" s="56">
        <f t="shared" si="0"/>
        <v>3</v>
      </c>
      <c r="K17" s="2"/>
      <c r="L17" s="57">
        <f t="shared" si="1"/>
        <v>0</v>
      </c>
    </row>
    <row r="18" spans="1:12" s="53" customFormat="1" ht="18" x14ac:dyDescent="0.25">
      <c r="A18" s="54">
        <v>14</v>
      </c>
      <c r="B18" s="55" t="s">
        <v>1412</v>
      </c>
      <c r="C18" s="54" t="s">
        <v>1413</v>
      </c>
      <c r="D18" s="54" t="s">
        <v>1391</v>
      </c>
      <c r="E18" s="41">
        <v>0</v>
      </c>
      <c r="F18" s="41">
        <v>0</v>
      </c>
      <c r="G18" s="41">
        <v>1</v>
      </c>
      <c r="H18" s="41">
        <v>1</v>
      </c>
      <c r="I18" s="41">
        <v>1</v>
      </c>
      <c r="J18" s="56">
        <f t="shared" si="0"/>
        <v>3</v>
      </c>
      <c r="K18" s="2"/>
      <c r="L18" s="57">
        <f t="shared" si="1"/>
        <v>0</v>
      </c>
    </row>
    <row r="19" spans="1:12" s="53" customFormat="1" ht="18" x14ac:dyDescent="0.25">
      <c r="A19" s="54">
        <v>15</v>
      </c>
      <c r="B19" s="55" t="s">
        <v>1414</v>
      </c>
      <c r="C19" s="54" t="s">
        <v>1415</v>
      </c>
      <c r="D19" s="54" t="s">
        <v>1391</v>
      </c>
      <c r="E19" s="41">
        <v>2</v>
      </c>
      <c r="F19" s="41">
        <v>0</v>
      </c>
      <c r="G19" s="41">
        <v>1</v>
      </c>
      <c r="H19" s="41">
        <v>1</v>
      </c>
      <c r="I19" s="41">
        <v>1</v>
      </c>
      <c r="J19" s="56">
        <f t="shared" si="0"/>
        <v>5</v>
      </c>
      <c r="K19" s="2"/>
      <c r="L19" s="57">
        <f t="shared" si="1"/>
        <v>0</v>
      </c>
    </row>
    <row r="20" spans="1:12" s="53" customFormat="1" ht="18" x14ac:dyDescent="0.25">
      <c r="A20" s="54">
        <v>16</v>
      </c>
      <c r="B20" s="55" t="s">
        <v>1416</v>
      </c>
      <c r="C20" s="54" t="s">
        <v>1417</v>
      </c>
      <c r="D20" s="54" t="s">
        <v>1391</v>
      </c>
      <c r="E20" s="41">
        <v>0</v>
      </c>
      <c r="F20" s="41">
        <v>0</v>
      </c>
      <c r="G20" s="41">
        <v>1</v>
      </c>
      <c r="H20" s="41">
        <v>1</v>
      </c>
      <c r="I20" s="41">
        <v>1</v>
      </c>
      <c r="J20" s="56">
        <f t="shared" si="0"/>
        <v>3</v>
      </c>
      <c r="K20" s="2"/>
      <c r="L20" s="57">
        <f t="shared" si="1"/>
        <v>0</v>
      </c>
    </row>
    <row r="21" spans="1:12" s="53" customFormat="1" ht="18" x14ac:dyDescent="0.25">
      <c r="A21" s="54">
        <v>17</v>
      </c>
      <c r="B21" s="55" t="s">
        <v>1418</v>
      </c>
      <c r="C21" s="54" t="s">
        <v>1419</v>
      </c>
      <c r="D21" s="54" t="s">
        <v>1391</v>
      </c>
      <c r="E21" s="41">
        <v>0</v>
      </c>
      <c r="F21" s="41">
        <v>0</v>
      </c>
      <c r="G21" s="41">
        <v>1</v>
      </c>
      <c r="H21" s="41">
        <v>1</v>
      </c>
      <c r="I21" s="41">
        <v>1</v>
      </c>
      <c r="J21" s="56">
        <f t="shared" si="0"/>
        <v>3</v>
      </c>
      <c r="K21" s="2"/>
      <c r="L21" s="57">
        <f t="shared" si="1"/>
        <v>0</v>
      </c>
    </row>
    <row r="22" spans="1:12" s="53" customFormat="1" ht="35.5" customHeight="1" x14ac:dyDescent="0.25">
      <c r="A22" s="54">
        <v>18</v>
      </c>
      <c r="B22" s="55" t="s">
        <v>1420</v>
      </c>
      <c r="C22" s="54" t="s">
        <v>1421</v>
      </c>
      <c r="D22" s="54" t="s">
        <v>1391</v>
      </c>
      <c r="E22" s="41">
        <v>0</v>
      </c>
      <c r="F22" s="41">
        <v>0</v>
      </c>
      <c r="G22" s="41">
        <v>1</v>
      </c>
      <c r="H22" s="41">
        <v>1</v>
      </c>
      <c r="I22" s="41">
        <v>1</v>
      </c>
      <c r="J22" s="56">
        <f t="shared" si="0"/>
        <v>3</v>
      </c>
      <c r="K22" s="2"/>
      <c r="L22" s="57">
        <f t="shared" si="1"/>
        <v>0</v>
      </c>
    </row>
    <row r="23" spans="1:12" s="53" customFormat="1" ht="46.4" customHeight="1" x14ac:dyDescent="0.25">
      <c r="A23" s="54">
        <v>19</v>
      </c>
      <c r="B23" s="55" t="s">
        <v>1422</v>
      </c>
      <c r="C23" s="54" t="s">
        <v>1423</v>
      </c>
      <c r="D23" s="54" t="s">
        <v>1391</v>
      </c>
      <c r="E23" s="41">
        <v>0</v>
      </c>
      <c r="F23" s="41">
        <v>0</v>
      </c>
      <c r="G23" s="41">
        <v>1</v>
      </c>
      <c r="H23" s="41">
        <v>1</v>
      </c>
      <c r="I23" s="41">
        <v>1</v>
      </c>
      <c r="J23" s="56">
        <f t="shared" si="0"/>
        <v>3</v>
      </c>
      <c r="K23" s="2"/>
      <c r="L23" s="57">
        <f t="shared" si="1"/>
        <v>0</v>
      </c>
    </row>
    <row r="24" spans="1:12" s="53" customFormat="1" ht="44.5" customHeight="1" x14ac:dyDescent="0.25">
      <c r="A24" s="54">
        <v>20</v>
      </c>
      <c r="B24" s="55" t="s">
        <v>1424</v>
      </c>
      <c r="C24" s="54" t="s">
        <v>1425</v>
      </c>
      <c r="D24" s="54" t="s">
        <v>1391</v>
      </c>
      <c r="E24" s="41">
        <v>0</v>
      </c>
      <c r="F24" s="41">
        <v>0</v>
      </c>
      <c r="G24" s="41">
        <v>1</v>
      </c>
      <c r="H24" s="41">
        <v>1</v>
      </c>
      <c r="I24" s="41">
        <v>1</v>
      </c>
      <c r="J24" s="56">
        <f t="shared" si="0"/>
        <v>3</v>
      </c>
      <c r="K24" s="2"/>
      <c r="L24" s="57">
        <f t="shared" si="1"/>
        <v>0</v>
      </c>
    </row>
    <row r="25" spans="1:12" s="53" customFormat="1" ht="18" x14ac:dyDescent="0.25">
      <c r="A25" s="54">
        <v>21</v>
      </c>
      <c r="B25" s="55" t="s">
        <v>1426</v>
      </c>
      <c r="C25" s="54" t="s">
        <v>1427</v>
      </c>
      <c r="D25" s="54" t="s">
        <v>1391</v>
      </c>
      <c r="E25" s="41">
        <v>0</v>
      </c>
      <c r="F25" s="41">
        <v>0</v>
      </c>
      <c r="G25" s="41">
        <v>1</v>
      </c>
      <c r="H25" s="41">
        <v>1</v>
      </c>
      <c r="I25" s="41">
        <v>1</v>
      </c>
      <c r="J25" s="56">
        <f t="shared" si="0"/>
        <v>3</v>
      </c>
      <c r="K25" s="2"/>
      <c r="L25" s="57">
        <f t="shared" si="1"/>
        <v>0</v>
      </c>
    </row>
    <row r="26" spans="1:12" s="53" customFormat="1" ht="12.5" x14ac:dyDescent="0.25">
      <c r="A26" s="54">
        <v>22</v>
      </c>
      <c r="B26" s="55" t="s">
        <v>1428</v>
      </c>
      <c r="C26" s="54" t="s">
        <v>1429</v>
      </c>
      <c r="D26" s="54" t="s">
        <v>1391</v>
      </c>
      <c r="E26" s="41">
        <v>1</v>
      </c>
      <c r="F26" s="41">
        <v>1</v>
      </c>
      <c r="G26" s="41">
        <v>0</v>
      </c>
      <c r="H26" s="41">
        <v>0</v>
      </c>
      <c r="I26" s="41">
        <v>0</v>
      </c>
      <c r="J26" s="56">
        <f t="shared" si="0"/>
        <v>2</v>
      </c>
      <c r="K26" s="2"/>
      <c r="L26" s="57">
        <f t="shared" si="1"/>
        <v>0</v>
      </c>
    </row>
    <row r="27" spans="1:12" s="53" customFormat="1" ht="21" customHeight="1" x14ac:dyDescent="0.25">
      <c r="A27" s="54">
        <v>23</v>
      </c>
      <c r="B27" s="55" t="s">
        <v>1430</v>
      </c>
      <c r="C27" s="54" t="s">
        <v>1431</v>
      </c>
      <c r="D27" s="54" t="s">
        <v>1391</v>
      </c>
      <c r="E27" s="41">
        <v>1</v>
      </c>
      <c r="F27" s="41">
        <v>2</v>
      </c>
      <c r="G27" s="41">
        <v>0</v>
      </c>
      <c r="H27" s="41">
        <v>0</v>
      </c>
      <c r="I27" s="41">
        <v>0</v>
      </c>
      <c r="J27" s="56">
        <f t="shared" si="0"/>
        <v>3</v>
      </c>
      <c r="K27" s="2"/>
      <c r="L27" s="57">
        <f t="shared" si="1"/>
        <v>0</v>
      </c>
    </row>
    <row r="28" spans="1:12" s="53" customFormat="1" ht="21" customHeight="1" x14ac:dyDescent="0.25">
      <c r="A28" s="54">
        <v>24</v>
      </c>
      <c r="B28" s="55" t="s">
        <v>1432</v>
      </c>
      <c r="C28" s="54" t="s">
        <v>1433</v>
      </c>
      <c r="D28" s="54" t="s">
        <v>1391</v>
      </c>
      <c r="E28" s="41">
        <v>7</v>
      </c>
      <c r="F28" s="41">
        <v>6</v>
      </c>
      <c r="G28" s="41">
        <v>9</v>
      </c>
      <c r="H28" s="41">
        <v>9</v>
      </c>
      <c r="I28" s="41">
        <v>9</v>
      </c>
      <c r="J28" s="56">
        <f t="shared" si="0"/>
        <v>40</v>
      </c>
      <c r="K28" s="2"/>
      <c r="L28" s="57">
        <f t="shared" si="1"/>
        <v>0</v>
      </c>
    </row>
    <row r="29" spans="1:12" s="53" customFormat="1" ht="45.65" customHeight="1" x14ac:dyDescent="0.25">
      <c r="A29" s="54">
        <v>25</v>
      </c>
      <c r="B29" s="55" t="s">
        <v>1434</v>
      </c>
      <c r="C29" s="54" t="s">
        <v>1435</v>
      </c>
      <c r="D29" s="54" t="s">
        <v>1391</v>
      </c>
      <c r="E29" s="41">
        <v>6</v>
      </c>
      <c r="F29" s="41">
        <v>0</v>
      </c>
      <c r="G29" s="41">
        <v>0</v>
      </c>
      <c r="H29" s="41">
        <v>0</v>
      </c>
      <c r="I29" s="41">
        <v>0</v>
      </c>
      <c r="J29" s="56">
        <f t="shared" si="0"/>
        <v>6</v>
      </c>
      <c r="K29" s="2"/>
      <c r="L29" s="57">
        <f t="shared" si="1"/>
        <v>0</v>
      </c>
    </row>
    <row r="30" spans="1:12" s="53" customFormat="1" ht="46.4" customHeight="1" x14ac:dyDescent="0.25">
      <c r="A30" s="54">
        <v>26</v>
      </c>
      <c r="B30" s="55" t="s">
        <v>1436</v>
      </c>
      <c r="C30" s="54" t="s">
        <v>1437</v>
      </c>
      <c r="D30" s="54" t="s">
        <v>1391</v>
      </c>
      <c r="E30" s="41">
        <v>1</v>
      </c>
      <c r="F30" s="41">
        <v>0</v>
      </c>
      <c r="G30" s="41">
        <v>0</v>
      </c>
      <c r="H30" s="41">
        <v>0</v>
      </c>
      <c r="I30" s="41">
        <v>0</v>
      </c>
      <c r="J30" s="56">
        <f t="shared" si="0"/>
        <v>1</v>
      </c>
      <c r="K30" s="2"/>
      <c r="L30" s="57">
        <f t="shared" si="1"/>
        <v>0</v>
      </c>
    </row>
    <row r="31" spans="1:12" s="53" customFormat="1" ht="46.4" customHeight="1" x14ac:dyDescent="0.25">
      <c r="A31" s="54">
        <v>27</v>
      </c>
      <c r="B31" s="55" t="s">
        <v>1438</v>
      </c>
      <c r="C31" s="54" t="s">
        <v>1439</v>
      </c>
      <c r="D31" s="54" t="s">
        <v>1391</v>
      </c>
      <c r="E31" s="41">
        <v>0</v>
      </c>
      <c r="F31" s="41">
        <v>0</v>
      </c>
      <c r="G31" s="41">
        <v>6</v>
      </c>
      <c r="H31" s="41">
        <v>6</v>
      </c>
      <c r="I31" s="41">
        <v>6</v>
      </c>
      <c r="J31" s="56">
        <f t="shared" si="0"/>
        <v>18</v>
      </c>
      <c r="K31" s="2"/>
      <c r="L31" s="57">
        <f t="shared" si="1"/>
        <v>0</v>
      </c>
    </row>
    <row r="32" spans="1:12" s="53" customFormat="1" ht="30.75" customHeight="1" x14ac:dyDescent="0.25">
      <c r="A32" s="54">
        <v>28</v>
      </c>
      <c r="B32" s="55" t="s">
        <v>3770</v>
      </c>
      <c r="C32" s="54" t="s">
        <v>1440</v>
      </c>
      <c r="D32" s="54" t="s">
        <v>1391</v>
      </c>
      <c r="E32" s="41">
        <v>1</v>
      </c>
      <c r="F32" s="41">
        <v>0</v>
      </c>
      <c r="G32" s="41">
        <v>0</v>
      </c>
      <c r="H32" s="41">
        <v>0</v>
      </c>
      <c r="I32" s="41">
        <v>0</v>
      </c>
      <c r="J32" s="56">
        <f t="shared" si="0"/>
        <v>1</v>
      </c>
      <c r="K32" s="2"/>
      <c r="L32" s="57">
        <f t="shared" si="1"/>
        <v>0</v>
      </c>
    </row>
    <row r="33" spans="1:12" s="53" customFormat="1" ht="35.5" customHeight="1" x14ac:dyDescent="0.25">
      <c r="A33" s="54">
        <v>29</v>
      </c>
      <c r="B33" s="55" t="s">
        <v>3771</v>
      </c>
      <c r="C33" s="54" t="s">
        <v>1441</v>
      </c>
      <c r="D33" s="54" t="s">
        <v>1391</v>
      </c>
      <c r="E33" s="41">
        <v>0</v>
      </c>
      <c r="F33" s="41">
        <v>0</v>
      </c>
      <c r="G33" s="41">
        <v>1</v>
      </c>
      <c r="H33" s="41">
        <v>1</v>
      </c>
      <c r="I33" s="41">
        <v>1</v>
      </c>
      <c r="J33" s="56">
        <f t="shared" si="0"/>
        <v>3</v>
      </c>
      <c r="K33" s="2"/>
      <c r="L33" s="57">
        <f t="shared" si="1"/>
        <v>0</v>
      </c>
    </row>
    <row r="34" spans="1:12" s="53" customFormat="1" ht="12.5" x14ac:dyDescent="0.25">
      <c r="A34" s="54">
        <v>30</v>
      </c>
      <c r="B34" s="55" t="s">
        <v>1442</v>
      </c>
      <c r="C34" s="54" t="s">
        <v>1443</v>
      </c>
      <c r="D34" s="54" t="s">
        <v>1391</v>
      </c>
      <c r="E34" s="41">
        <v>0</v>
      </c>
      <c r="F34" s="41">
        <v>0</v>
      </c>
      <c r="G34" s="41">
        <v>1</v>
      </c>
      <c r="H34" s="41">
        <v>1</v>
      </c>
      <c r="I34" s="41">
        <v>1</v>
      </c>
      <c r="J34" s="56">
        <f t="shared" si="0"/>
        <v>3</v>
      </c>
      <c r="K34" s="2"/>
      <c r="L34" s="57">
        <f t="shared" si="1"/>
        <v>0</v>
      </c>
    </row>
    <row r="35" spans="1:12" s="53" customFormat="1" ht="27" x14ac:dyDescent="0.25">
      <c r="A35" s="54">
        <v>31</v>
      </c>
      <c r="B35" s="55" t="s">
        <v>1444</v>
      </c>
      <c r="C35" s="54" t="s">
        <v>1445</v>
      </c>
      <c r="D35" s="54" t="s">
        <v>1391</v>
      </c>
      <c r="E35" s="41">
        <v>0</v>
      </c>
      <c r="F35" s="41">
        <v>0</v>
      </c>
      <c r="G35" s="41">
        <v>1</v>
      </c>
      <c r="H35" s="41">
        <v>1</v>
      </c>
      <c r="I35" s="41">
        <v>1</v>
      </c>
      <c r="J35" s="56">
        <f t="shared" si="0"/>
        <v>3</v>
      </c>
      <c r="K35" s="2"/>
      <c r="L35" s="57">
        <f t="shared" si="1"/>
        <v>0</v>
      </c>
    </row>
    <row r="36" spans="1:12" s="53" customFormat="1" ht="27" x14ac:dyDescent="0.25">
      <c r="A36" s="54">
        <v>32</v>
      </c>
      <c r="B36" s="55" t="s">
        <v>1446</v>
      </c>
      <c r="C36" s="54" t="s">
        <v>1447</v>
      </c>
      <c r="D36" s="54" t="s">
        <v>1391</v>
      </c>
      <c r="E36" s="41">
        <v>0</v>
      </c>
      <c r="F36" s="41">
        <v>0</v>
      </c>
      <c r="G36" s="41">
        <v>1</v>
      </c>
      <c r="H36" s="41">
        <v>1</v>
      </c>
      <c r="I36" s="41">
        <v>1</v>
      </c>
      <c r="J36" s="56">
        <f t="shared" si="0"/>
        <v>3</v>
      </c>
      <c r="K36" s="2"/>
      <c r="L36" s="57">
        <f t="shared" si="1"/>
        <v>0</v>
      </c>
    </row>
    <row r="37" spans="1:12" s="53" customFormat="1" ht="27" x14ac:dyDescent="0.25">
      <c r="A37" s="54">
        <v>33</v>
      </c>
      <c r="B37" s="55" t="s">
        <v>1448</v>
      </c>
      <c r="C37" s="54" t="s">
        <v>1449</v>
      </c>
      <c r="D37" s="54" t="s">
        <v>1391</v>
      </c>
      <c r="E37" s="41">
        <v>0</v>
      </c>
      <c r="F37" s="41">
        <v>0</v>
      </c>
      <c r="G37" s="41">
        <v>1</v>
      </c>
      <c r="H37" s="41">
        <v>1</v>
      </c>
      <c r="I37" s="41">
        <v>1</v>
      </c>
      <c r="J37" s="56">
        <f t="shared" si="0"/>
        <v>3</v>
      </c>
      <c r="K37" s="2"/>
      <c r="L37" s="57">
        <f t="shared" si="1"/>
        <v>0</v>
      </c>
    </row>
    <row r="38" spans="1:12" s="53" customFormat="1" ht="57.65" customHeight="1" x14ac:dyDescent="0.25">
      <c r="A38" s="54">
        <v>34</v>
      </c>
      <c r="B38" s="55" t="s">
        <v>1450</v>
      </c>
      <c r="C38" s="54" t="s">
        <v>1451</v>
      </c>
      <c r="D38" s="54" t="s">
        <v>1391</v>
      </c>
      <c r="E38" s="41">
        <v>0</v>
      </c>
      <c r="F38" s="41">
        <v>0</v>
      </c>
      <c r="G38" s="41">
        <v>1</v>
      </c>
      <c r="H38" s="41">
        <v>1</v>
      </c>
      <c r="I38" s="41">
        <v>1</v>
      </c>
      <c r="J38" s="56">
        <f t="shared" si="0"/>
        <v>3</v>
      </c>
      <c r="K38" s="2"/>
      <c r="L38" s="57">
        <f t="shared" si="1"/>
        <v>0</v>
      </c>
    </row>
    <row r="39" spans="1:12" s="53" customFormat="1" ht="57.65" customHeight="1" x14ac:dyDescent="0.25">
      <c r="A39" s="54">
        <v>35</v>
      </c>
      <c r="B39" s="55" t="s">
        <v>1452</v>
      </c>
      <c r="C39" s="54" t="s">
        <v>1453</v>
      </c>
      <c r="D39" s="54" t="s">
        <v>1391</v>
      </c>
      <c r="E39" s="41">
        <v>0</v>
      </c>
      <c r="F39" s="41">
        <v>0</v>
      </c>
      <c r="G39" s="41">
        <v>1</v>
      </c>
      <c r="H39" s="41">
        <v>1</v>
      </c>
      <c r="I39" s="41">
        <v>1</v>
      </c>
      <c r="J39" s="56">
        <f t="shared" si="0"/>
        <v>3</v>
      </c>
      <c r="K39" s="2"/>
      <c r="L39" s="57">
        <f t="shared" si="1"/>
        <v>0</v>
      </c>
    </row>
    <row r="40" spans="1:12" s="53" customFormat="1" ht="27" x14ac:dyDescent="0.25">
      <c r="A40" s="54">
        <v>36</v>
      </c>
      <c r="B40" s="55" t="s">
        <v>1454</v>
      </c>
      <c r="C40" s="54" t="s">
        <v>1455</v>
      </c>
      <c r="D40" s="54" t="s">
        <v>1391</v>
      </c>
      <c r="E40" s="41">
        <v>0</v>
      </c>
      <c r="F40" s="41">
        <v>0</v>
      </c>
      <c r="G40" s="41">
        <v>4</v>
      </c>
      <c r="H40" s="41">
        <v>4</v>
      </c>
      <c r="I40" s="41">
        <v>4</v>
      </c>
      <c r="J40" s="56">
        <f t="shared" si="0"/>
        <v>12</v>
      </c>
      <c r="K40" s="2"/>
      <c r="L40" s="57">
        <f t="shared" si="1"/>
        <v>0</v>
      </c>
    </row>
    <row r="41" spans="1:12" s="53" customFormat="1" ht="55.4" customHeight="1" x14ac:dyDescent="0.25">
      <c r="A41" s="54">
        <v>37</v>
      </c>
      <c r="B41" s="55" t="s">
        <v>1456</v>
      </c>
      <c r="C41" s="54" t="s">
        <v>1457</v>
      </c>
      <c r="D41" s="54" t="s">
        <v>1391</v>
      </c>
      <c r="E41" s="41">
        <v>0</v>
      </c>
      <c r="F41" s="41">
        <v>0</v>
      </c>
      <c r="G41" s="41">
        <v>1</v>
      </c>
      <c r="H41" s="41">
        <v>1</v>
      </c>
      <c r="I41" s="41">
        <v>1</v>
      </c>
      <c r="J41" s="56">
        <f t="shared" si="0"/>
        <v>3</v>
      </c>
      <c r="K41" s="2"/>
      <c r="L41" s="57">
        <f t="shared" si="1"/>
        <v>0</v>
      </c>
    </row>
    <row r="42" spans="1:12" s="53" customFormat="1" ht="18" x14ac:dyDescent="0.25">
      <c r="A42" s="54">
        <v>38</v>
      </c>
      <c r="B42" s="55" t="s">
        <v>3772</v>
      </c>
      <c r="C42" s="54" t="s">
        <v>1458</v>
      </c>
      <c r="D42" s="54" t="s">
        <v>1391</v>
      </c>
      <c r="E42" s="41">
        <v>0</v>
      </c>
      <c r="F42" s="41">
        <v>0</v>
      </c>
      <c r="G42" s="41">
        <v>1</v>
      </c>
      <c r="H42" s="41">
        <v>1</v>
      </c>
      <c r="I42" s="41">
        <v>1</v>
      </c>
      <c r="J42" s="56">
        <f t="shared" si="0"/>
        <v>3</v>
      </c>
      <c r="K42" s="2"/>
      <c r="L42" s="57">
        <f t="shared" si="1"/>
        <v>0</v>
      </c>
    </row>
    <row r="43" spans="1:12" s="53" customFormat="1" ht="18" x14ac:dyDescent="0.25">
      <c r="A43" s="54">
        <v>39</v>
      </c>
      <c r="B43" s="55" t="s">
        <v>3773</v>
      </c>
      <c r="C43" s="54" t="s">
        <v>1459</v>
      </c>
      <c r="D43" s="54" t="s">
        <v>1391</v>
      </c>
      <c r="E43" s="41">
        <v>0</v>
      </c>
      <c r="F43" s="41">
        <v>0</v>
      </c>
      <c r="G43" s="41">
        <v>1</v>
      </c>
      <c r="H43" s="41">
        <v>1</v>
      </c>
      <c r="I43" s="41">
        <v>1</v>
      </c>
      <c r="J43" s="56">
        <f t="shared" si="0"/>
        <v>3</v>
      </c>
      <c r="K43" s="2"/>
      <c r="L43" s="57">
        <f t="shared" si="1"/>
        <v>0</v>
      </c>
    </row>
    <row r="44" spans="1:12" s="53" customFormat="1" ht="18" x14ac:dyDescent="0.25">
      <c r="A44" s="54">
        <v>40</v>
      </c>
      <c r="B44" s="55" t="s">
        <v>3774</v>
      </c>
      <c r="C44" s="54" t="s">
        <v>1460</v>
      </c>
      <c r="D44" s="54" t="s">
        <v>1391</v>
      </c>
      <c r="E44" s="41">
        <v>0</v>
      </c>
      <c r="F44" s="41">
        <v>0</v>
      </c>
      <c r="G44" s="41">
        <v>4</v>
      </c>
      <c r="H44" s="41">
        <v>4</v>
      </c>
      <c r="I44" s="41">
        <v>4</v>
      </c>
      <c r="J44" s="56">
        <f t="shared" si="0"/>
        <v>12</v>
      </c>
      <c r="K44" s="2"/>
      <c r="L44" s="57">
        <f t="shared" si="1"/>
        <v>0</v>
      </c>
    </row>
    <row r="45" spans="1:12" s="53" customFormat="1" ht="18" x14ac:dyDescent="0.25">
      <c r="A45" s="54">
        <v>41</v>
      </c>
      <c r="B45" s="55" t="s">
        <v>3775</v>
      </c>
      <c r="C45" s="54" t="s">
        <v>1461</v>
      </c>
      <c r="D45" s="54" t="s">
        <v>1391</v>
      </c>
      <c r="E45" s="41">
        <v>0</v>
      </c>
      <c r="F45" s="41">
        <v>0</v>
      </c>
      <c r="G45" s="41">
        <v>1</v>
      </c>
      <c r="H45" s="41">
        <v>1</v>
      </c>
      <c r="I45" s="41">
        <v>1</v>
      </c>
      <c r="J45" s="56">
        <f t="shared" si="0"/>
        <v>3</v>
      </c>
      <c r="K45" s="2"/>
      <c r="L45" s="57">
        <f t="shared" si="1"/>
        <v>0</v>
      </c>
    </row>
    <row r="46" spans="1:12" s="53" customFormat="1" ht="18" x14ac:dyDescent="0.25">
      <c r="A46" s="54">
        <v>42</v>
      </c>
      <c r="B46" s="55" t="s">
        <v>3776</v>
      </c>
      <c r="C46" s="54" t="s">
        <v>1462</v>
      </c>
      <c r="D46" s="54" t="s">
        <v>1391</v>
      </c>
      <c r="E46" s="41">
        <v>4</v>
      </c>
      <c r="F46" s="41">
        <v>0</v>
      </c>
      <c r="G46" s="41">
        <v>0</v>
      </c>
      <c r="H46" s="41">
        <v>0</v>
      </c>
      <c r="I46" s="41">
        <v>0</v>
      </c>
      <c r="J46" s="56">
        <f t="shared" si="0"/>
        <v>4</v>
      </c>
      <c r="K46" s="2"/>
      <c r="L46" s="57">
        <f t="shared" si="1"/>
        <v>0</v>
      </c>
    </row>
    <row r="47" spans="1:12" s="53" customFormat="1" ht="49.4" customHeight="1" x14ac:dyDescent="0.25">
      <c r="A47" s="54">
        <v>43</v>
      </c>
      <c r="B47" s="55" t="s">
        <v>1463</v>
      </c>
      <c r="C47" s="54" t="s">
        <v>1464</v>
      </c>
      <c r="D47" s="54" t="s">
        <v>1391</v>
      </c>
      <c r="E47" s="41">
        <v>0</v>
      </c>
      <c r="F47" s="41">
        <v>0</v>
      </c>
      <c r="G47" s="41">
        <v>1</v>
      </c>
      <c r="H47" s="41">
        <v>1</v>
      </c>
      <c r="I47" s="41">
        <v>1</v>
      </c>
      <c r="J47" s="56">
        <f t="shared" si="0"/>
        <v>3</v>
      </c>
      <c r="K47" s="2"/>
      <c r="L47" s="57">
        <f t="shared" si="1"/>
        <v>0</v>
      </c>
    </row>
    <row r="48" spans="1:12" s="53" customFormat="1" ht="18" x14ac:dyDescent="0.25">
      <c r="A48" s="54">
        <v>44</v>
      </c>
      <c r="B48" s="55" t="s">
        <v>1465</v>
      </c>
      <c r="C48" s="54" t="s">
        <v>1466</v>
      </c>
      <c r="D48" s="54" t="s">
        <v>1391</v>
      </c>
      <c r="E48" s="41">
        <v>0</v>
      </c>
      <c r="F48" s="41">
        <v>0</v>
      </c>
      <c r="G48" s="41">
        <v>1</v>
      </c>
      <c r="H48" s="41">
        <v>1</v>
      </c>
      <c r="I48" s="41">
        <v>1</v>
      </c>
      <c r="J48" s="56">
        <f t="shared" si="0"/>
        <v>3</v>
      </c>
      <c r="K48" s="2"/>
      <c r="L48" s="57">
        <f t="shared" si="1"/>
        <v>0</v>
      </c>
    </row>
    <row r="49" spans="1:12" s="53" customFormat="1" ht="18" x14ac:dyDescent="0.25">
      <c r="A49" s="54">
        <v>45</v>
      </c>
      <c r="B49" s="55" t="s">
        <v>1467</v>
      </c>
      <c r="C49" s="54" t="s">
        <v>1468</v>
      </c>
      <c r="D49" s="54" t="s">
        <v>1391</v>
      </c>
      <c r="E49" s="41">
        <v>0</v>
      </c>
      <c r="F49" s="41">
        <v>0</v>
      </c>
      <c r="G49" s="41">
        <v>1</v>
      </c>
      <c r="H49" s="41">
        <v>1</v>
      </c>
      <c r="I49" s="41">
        <v>1</v>
      </c>
      <c r="J49" s="56">
        <f t="shared" si="0"/>
        <v>3</v>
      </c>
      <c r="K49" s="2"/>
      <c r="L49" s="57">
        <f t="shared" si="1"/>
        <v>0</v>
      </c>
    </row>
    <row r="50" spans="1:12" s="53" customFormat="1" ht="12.5" x14ac:dyDescent="0.25">
      <c r="A50" s="54">
        <v>46</v>
      </c>
      <c r="B50" s="55" t="s">
        <v>1469</v>
      </c>
      <c r="C50" s="54" t="s">
        <v>1470</v>
      </c>
      <c r="D50" s="54" t="s">
        <v>1391</v>
      </c>
      <c r="E50" s="41">
        <v>0</v>
      </c>
      <c r="F50" s="41">
        <v>0</v>
      </c>
      <c r="G50" s="41">
        <v>1</v>
      </c>
      <c r="H50" s="41">
        <v>1</v>
      </c>
      <c r="I50" s="41">
        <v>1</v>
      </c>
      <c r="J50" s="56">
        <f t="shared" si="0"/>
        <v>3</v>
      </c>
      <c r="K50" s="2"/>
      <c r="L50" s="57">
        <f t="shared" si="1"/>
        <v>0</v>
      </c>
    </row>
    <row r="51" spans="1:12" s="53" customFormat="1" ht="12.5" x14ac:dyDescent="0.25">
      <c r="A51" s="54">
        <v>47</v>
      </c>
      <c r="B51" s="55" t="s">
        <v>1471</v>
      </c>
      <c r="C51" s="54" t="s">
        <v>1472</v>
      </c>
      <c r="D51" s="54" t="s">
        <v>1391</v>
      </c>
      <c r="E51" s="41">
        <v>0</v>
      </c>
      <c r="F51" s="41">
        <v>0</v>
      </c>
      <c r="G51" s="41">
        <v>1</v>
      </c>
      <c r="H51" s="41">
        <v>1</v>
      </c>
      <c r="I51" s="41">
        <v>1</v>
      </c>
      <c r="J51" s="56">
        <f t="shared" si="0"/>
        <v>3</v>
      </c>
      <c r="K51" s="2"/>
      <c r="L51" s="57">
        <f t="shared" si="1"/>
        <v>0</v>
      </c>
    </row>
    <row r="52" spans="1:12" s="53" customFormat="1" ht="21.65" customHeight="1" x14ac:dyDescent="0.25">
      <c r="A52" s="54">
        <v>48</v>
      </c>
      <c r="B52" s="55" t="s">
        <v>1473</v>
      </c>
      <c r="C52" s="54" t="s">
        <v>1474</v>
      </c>
      <c r="D52" s="54" t="s">
        <v>1391</v>
      </c>
      <c r="E52" s="41">
        <v>0</v>
      </c>
      <c r="F52" s="41">
        <v>0</v>
      </c>
      <c r="G52" s="41">
        <v>2</v>
      </c>
      <c r="H52" s="41">
        <v>2</v>
      </c>
      <c r="I52" s="41">
        <v>2</v>
      </c>
      <c r="J52" s="56">
        <f t="shared" si="0"/>
        <v>6</v>
      </c>
      <c r="K52" s="2"/>
      <c r="L52" s="57">
        <f t="shared" si="1"/>
        <v>0</v>
      </c>
    </row>
    <row r="53" spans="1:12" s="53" customFormat="1" ht="12.5" x14ac:dyDescent="0.25">
      <c r="A53" s="54">
        <v>49</v>
      </c>
      <c r="B53" s="55" t="s">
        <v>1475</v>
      </c>
      <c r="C53" s="54" t="s">
        <v>1476</v>
      </c>
      <c r="D53" s="54" t="s">
        <v>1391</v>
      </c>
      <c r="E53" s="41">
        <v>0</v>
      </c>
      <c r="F53" s="41">
        <v>0</v>
      </c>
      <c r="G53" s="41">
        <v>1</v>
      </c>
      <c r="H53" s="41">
        <v>1</v>
      </c>
      <c r="I53" s="41">
        <v>1</v>
      </c>
      <c r="J53" s="56">
        <f t="shared" si="0"/>
        <v>3</v>
      </c>
      <c r="K53" s="2"/>
      <c r="L53" s="57">
        <f t="shared" si="1"/>
        <v>0</v>
      </c>
    </row>
    <row r="54" spans="1:12" s="53" customFormat="1" ht="12.5" x14ac:dyDescent="0.25">
      <c r="A54" s="54">
        <v>50</v>
      </c>
      <c r="B54" s="55" t="s">
        <v>1477</v>
      </c>
      <c r="C54" s="54" t="s">
        <v>1478</v>
      </c>
      <c r="D54" s="54" t="s">
        <v>1391</v>
      </c>
      <c r="E54" s="41">
        <v>2</v>
      </c>
      <c r="F54" s="41">
        <v>0</v>
      </c>
      <c r="G54" s="41">
        <v>0</v>
      </c>
      <c r="H54" s="41">
        <v>0</v>
      </c>
      <c r="I54" s="41">
        <v>0</v>
      </c>
      <c r="J54" s="56">
        <f t="shared" si="0"/>
        <v>2</v>
      </c>
      <c r="K54" s="2"/>
      <c r="L54" s="57">
        <f t="shared" si="1"/>
        <v>0</v>
      </c>
    </row>
    <row r="55" spans="1:12" s="53" customFormat="1" ht="12.5" x14ac:dyDescent="0.25">
      <c r="A55" s="54">
        <v>51</v>
      </c>
      <c r="B55" s="55" t="s">
        <v>1479</v>
      </c>
      <c r="C55" s="54" t="s">
        <v>1480</v>
      </c>
      <c r="D55" s="54" t="s">
        <v>1391</v>
      </c>
      <c r="E55" s="41">
        <v>0</v>
      </c>
      <c r="F55" s="41">
        <v>0</v>
      </c>
      <c r="G55" s="41">
        <v>7</v>
      </c>
      <c r="H55" s="41">
        <v>7</v>
      </c>
      <c r="I55" s="41">
        <v>7</v>
      </c>
      <c r="J55" s="56">
        <f t="shared" si="0"/>
        <v>21</v>
      </c>
      <c r="K55" s="2"/>
      <c r="L55" s="57">
        <f t="shared" si="1"/>
        <v>0</v>
      </c>
    </row>
    <row r="56" spans="1:12" s="53" customFormat="1" ht="12.5" x14ac:dyDescent="0.25">
      <c r="A56" s="54">
        <v>52</v>
      </c>
      <c r="B56" s="55" t="s">
        <v>1481</v>
      </c>
      <c r="C56" s="54" t="s">
        <v>1482</v>
      </c>
      <c r="D56" s="54" t="s">
        <v>1391</v>
      </c>
      <c r="E56" s="41">
        <v>0</v>
      </c>
      <c r="F56" s="41">
        <v>0</v>
      </c>
      <c r="G56" s="41">
        <v>1</v>
      </c>
      <c r="H56" s="41">
        <v>1</v>
      </c>
      <c r="I56" s="41">
        <v>1</v>
      </c>
      <c r="J56" s="56">
        <f t="shared" si="0"/>
        <v>3</v>
      </c>
      <c r="K56" s="2"/>
      <c r="L56" s="57">
        <f t="shared" si="1"/>
        <v>0</v>
      </c>
    </row>
    <row r="57" spans="1:12" s="53" customFormat="1" ht="12.5" x14ac:dyDescent="0.25">
      <c r="A57" s="54">
        <v>53</v>
      </c>
      <c r="B57" s="55" t="s">
        <v>1483</v>
      </c>
      <c r="C57" s="54" t="s">
        <v>1484</v>
      </c>
      <c r="D57" s="54" t="s">
        <v>1391</v>
      </c>
      <c r="E57" s="41">
        <v>0</v>
      </c>
      <c r="F57" s="41">
        <v>0</v>
      </c>
      <c r="G57" s="41">
        <v>1</v>
      </c>
      <c r="H57" s="41">
        <v>1</v>
      </c>
      <c r="I57" s="41">
        <v>1</v>
      </c>
      <c r="J57" s="56">
        <f t="shared" si="0"/>
        <v>3</v>
      </c>
      <c r="K57" s="2"/>
      <c r="L57" s="57">
        <f t="shared" si="1"/>
        <v>0</v>
      </c>
    </row>
    <row r="58" spans="1:12" s="53" customFormat="1" ht="12.5" x14ac:dyDescent="0.25">
      <c r="A58" s="54">
        <v>54</v>
      </c>
      <c r="B58" s="55" t="s">
        <v>1485</v>
      </c>
      <c r="C58" s="54" t="s">
        <v>1486</v>
      </c>
      <c r="D58" s="54" t="s">
        <v>1391</v>
      </c>
      <c r="E58" s="41">
        <v>0</v>
      </c>
      <c r="F58" s="41">
        <v>0</v>
      </c>
      <c r="G58" s="41">
        <v>1</v>
      </c>
      <c r="H58" s="41">
        <v>1</v>
      </c>
      <c r="I58" s="41">
        <v>1</v>
      </c>
      <c r="J58" s="56">
        <f t="shared" si="0"/>
        <v>3</v>
      </c>
      <c r="K58" s="2"/>
      <c r="L58" s="57">
        <f t="shared" si="1"/>
        <v>0</v>
      </c>
    </row>
    <row r="59" spans="1:12" s="53" customFormat="1" ht="15.65" customHeight="1" x14ac:dyDescent="0.25">
      <c r="A59" s="54">
        <v>55</v>
      </c>
      <c r="B59" s="55" t="s">
        <v>1487</v>
      </c>
      <c r="C59" s="54" t="s">
        <v>1488</v>
      </c>
      <c r="D59" s="54" t="s">
        <v>1391</v>
      </c>
      <c r="E59" s="41">
        <v>13</v>
      </c>
      <c r="F59" s="41">
        <v>50</v>
      </c>
      <c r="G59" s="41">
        <v>27</v>
      </c>
      <c r="H59" s="41">
        <v>27</v>
      </c>
      <c r="I59" s="41">
        <v>27</v>
      </c>
      <c r="J59" s="56">
        <f t="shared" si="0"/>
        <v>144</v>
      </c>
      <c r="K59" s="2"/>
      <c r="L59" s="57">
        <f t="shared" si="1"/>
        <v>0</v>
      </c>
    </row>
    <row r="60" spans="1:12" s="53" customFormat="1" ht="12.5" x14ac:dyDescent="0.25">
      <c r="A60" s="54">
        <v>56</v>
      </c>
      <c r="B60" s="55" t="s">
        <v>1489</v>
      </c>
      <c r="C60" s="54" t="s">
        <v>1490</v>
      </c>
      <c r="D60" s="54" t="s">
        <v>1391</v>
      </c>
      <c r="E60" s="41">
        <v>10</v>
      </c>
      <c r="F60" s="41">
        <v>19</v>
      </c>
      <c r="G60" s="41">
        <v>24</v>
      </c>
      <c r="H60" s="41">
        <v>24</v>
      </c>
      <c r="I60" s="41">
        <v>24</v>
      </c>
      <c r="J60" s="56">
        <f t="shared" si="0"/>
        <v>101</v>
      </c>
      <c r="K60" s="2"/>
      <c r="L60" s="57">
        <f t="shared" si="1"/>
        <v>0</v>
      </c>
    </row>
    <row r="61" spans="1:12" s="53" customFormat="1" ht="12.5" x14ac:dyDescent="0.25">
      <c r="A61" s="54">
        <v>57</v>
      </c>
      <c r="B61" s="55" t="s">
        <v>1491</v>
      </c>
      <c r="C61" s="54" t="s">
        <v>1492</v>
      </c>
      <c r="D61" s="54" t="s">
        <v>1391</v>
      </c>
      <c r="E61" s="41">
        <v>0</v>
      </c>
      <c r="F61" s="41">
        <v>0</v>
      </c>
      <c r="G61" s="41">
        <v>1</v>
      </c>
      <c r="H61" s="41">
        <v>1</v>
      </c>
      <c r="I61" s="41">
        <v>1</v>
      </c>
      <c r="J61" s="56">
        <f t="shared" si="0"/>
        <v>3</v>
      </c>
      <c r="K61" s="2"/>
      <c r="L61" s="57">
        <f t="shared" si="1"/>
        <v>0</v>
      </c>
    </row>
    <row r="62" spans="1:12" s="53" customFormat="1" ht="22.4" customHeight="1" x14ac:dyDescent="0.25">
      <c r="A62" s="54">
        <v>58</v>
      </c>
      <c r="B62" s="55" t="s">
        <v>1493</v>
      </c>
      <c r="C62" s="54" t="s">
        <v>1494</v>
      </c>
      <c r="D62" s="54" t="s">
        <v>1391</v>
      </c>
      <c r="E62" s="41">
        <v>2</v>
      </c>
      <c r="F62" s="41">
        <v>5</v>
      </c>
      <c r="G62" s="41">
        <v>5</v>
      </c>
      <c r="H62" s="41">
        <v>5</v>
      </c>
      <c r="I62" s="41">
        <v>5</v>
      </c>
      <c r="J62" s="56">
        <f t="shared" si="0"/>
        <v>22</v>
      </c>
      <c r="K62" s="2"/>
      <c r="L62" s="57">
        <f t="shared" si="1"/>
        <v>0</v>
      </c>
    </row>
    <row r="63" spans="1:12" s="53" customFormat="1" ht="22.4" customHeight="1" x14ac:dyDescent="0.25">
      <c r="A63" s="54">
        <v>59</v>
      </c>
      <c r="B63" s="55" t="s">
        <v>1495</v>
      </c>
      <c r="C63" s="54" t="s">
        <v>1496</v>
      </c>
      <c r="D63" s="54" t="s">
        <v>1391</v>
      </c>
      <c r="E63" s="41">
        <v>0</v>
      </c>
      <c r="F63" s="41">
        <v>0</v>
      </c>
      <c r="G63" s="41">
        <v>1</v>
      </c>
      <c r="H63" s="41">
        <v>1</v>
      </c>
      <c r="I63" s="41">
        <v>1</v>
      </c>
      <c r="J63" s="56">
        <f t="shared" si="0"/>
        <v>3</v>
      </c>
      <c r="K63" s="2"/>
      <c r="L63" s="57">
        <f t="shared" si="1"/>
        <v>0</v>
      </c>
    </row>
    <row r="64" spans="1:12" s="53" customFormat="1" ht="12.5" x14ac:dyDescent="0.25">
      <c r="A64" s="54">
        <v>60</v>
      </c>
      <c r="B64" s="55" t="s">
        <v>1497</v>
      </c>
      <c r="C64" s="54" t="s">
        <v>1498</v>
      </c>
      <c r="D64" s="54" t="s">
        <v>1391</v>
      </c>
      <c r="E64" s="41">
        <v>2</v>
      </c>
      <c r="F64" s="41">
        <v>0</v>
      </c>
      <c r="G64" s="41">
        <v>0</v>
      </c>
      <c r="H64" s="41">
        <v>0</v>
      </c>
      <c r="I64" s="41">
        <v>0</v>
      </c>
      <c r="J64" s="56">
        <f t="shared" si="0"/>
        <v>2</v>
      </c>
      <c r="K64" s="2"/>
      <c r="L64" s="57">
        <f t="shared" si="1"/>
        <v>0</v>
      </c>
    </row>
    <row r="65" spans="1:12" s="53" customFormat="1" ht="12.5" x14ac:dyDescent="0.25">
      <c r="A65" s="54">
        <v>61</v>
      </c>
      <c r="B65" s="55" t="s">
        <v>1499</v>
      </c>
      <c r="C65" s="54" t="s">
        <v>1500</v>
      </c>
      <c r="D65" s="54" t="s">
        <v>1391</v>
      </c>
      <c r="E65" s="41">
        <v>1</v>
      </c>
      <c r="F65" s="41">
        <v>0</v>
      </c>
      <c r="G65" s="41">
        <v>0</v>
      </c>
      <c r="H65" s="41">
        <v>0</v>
      </c>
      <c r="I65" s="41">
        <v>0</v>
      </c>
      <c r="J65" s="56">
        <f t="shared" si="0"/>
        <v>1</v>
      </c>
      <c r="K65" s="2"/>
      <c r="L65" s="57">
        <f t="shared" si="1"/>
        <v>0</v>
      </c>
    </row>
    <row r="66" spans="1:12" s="53" customFormat="1" ht="12.5" x14ac:dyDescent="0.25">
      <c r="A66" s="54">
        <v>62</v>
      </c>
      <c r="B66" s="55" t="s">
        <v>1501</v>
      </c>
      <c r="C66" s="54" t="s">
        <v>1502</v>
      </c>
      <c r="D66" s="54" t="s">
        <v>1391</v>
      </c>
      <c r="E66" s="41">
        <v>0</v>
      </c>
      <c r="F66" s="41">
        <v>5</v>
      </c>
      <c r="G66" s="41">
        <v>0</v>
      </c>
      <c r="H66" s="41">
        <v>0</v>
      </c>
      <c r="I66" s="41">
        <v>0</v>
      </c>
      <c r="J66" s="56">
        <f t="shared" si="0"/>
        <v>5</v>
      </c>
      <c r="K66" s="2"/>
      <c r="L66" s="57">
        <f t="shared" si="1"/>
        <v>0</v>
      </c>
    </row>
    <row r="67" spans="1:12" s="53" customFormat="1" ht="18" x14ac:dyDescent="0.25">
      <c r="A67" s="54">
        <v>63</v>
      </c>
      <c r="B67" s="55" t="s">
        <v>1503</v>
      </c>
      <c r="C67" s="54" t="s">
        <v>1504</v>
      </c>
      <c r="D67" s="54" t="s">
        <v>1391</v>
      </c>
      <c r="E67" s="41">
        <v>0</v>
      </c>
      <c r="F67" s="41">
        <v>0</v>
      </c>
      <c r="G67" s="41">
        <v>1</v>
      </c>
      <c r="H67" s="41">
        <v>1</v>
      </c>
      <c r="I67" s="41">
        <v>1</v>
      </c>
      <c r="J67" s="56">
        <f t="shared" si="0"/>
        <v>3</v>
      </c>
      <c r="K67" s="2"/>
      <c r="L67" s="57">
        <f t="shared" si="1"/>
        <v>0</v>
      </c>
    </row>
    <row r="68" spans="1:12" s="53" customFormat="1" ht="18" x14ac:dyDescent="0.25">
      <c r="A68" s="54">
        <v>64</v>
      </c>
      <c r="B68" s="55" t="s">
        <v>1505</v>
      </c>
      <c r="C68" s="54" t="s">
        <v>1506</v>
      </c>
      <c r="D68" s="54" t="s">
        <v>1391</v>
      </c>
      <c r="E68" s="41">
        <v>0</v>
      </c>
      <c r="F68" s="41">
        <v>0</v>
      </c>
      <c r="G68" s="41">
        <v>1</v>
      </c>
      <c r="H68" s="41">
        <v>1</v>
      </c>
      <c r="I68" s="41">
        <v>1</v>
      </c>
      <c r="J68" s="56">
        <f t="shared" si="0"/>
        <v>3</v>
      </c>
      <c r="K68" s="2"/>
      <c r="L68" s="57">
        <f t="shared" si="1"/>
        <v>0</v>
      </c>
    </row>
    <row r="69" spans="1:12" s="53" customFormat="1" ht="18" x14ac:dyDescent="0.25">
      <c r="A69" s="54">
        <v>65</v>
      </c>
      <c r="B69" s="55" t="s">
        <v>1507</v>
      </c>
      <c r="C69" s="54" t="s">
        <v>1508</v>
      </c>
      <c r="D69" s="54" t="s">
        <v>1391</v>
      </c>
      <c r="E69" s="41">
        <v>0</v>
      </c>
      <c r="F69" s="41">
        <v>0</v>
      </c>
      <c r="G69" s="41">
        <v>1</v>
      </c>
      <c r="H69" s="41">
        <v>1</v>
      </c>
      <c r="I69" s="41">
        <v>1</v>
      </c>
      <c r="J69" s="56">
        <f t="shared" si="0"/>
        <v>3</v>
      </c>
      <c r="K69" s="2"/>
      <c r="L69" s="57">
        <f t="shared" si="1"/>
        <v>0</v>
      </c>
    </row>
    <row r="70" spans="1:12" s="53" customFormat="1" ht="18" x14ac:dyDescent="0.25">
      <c r="A70" s="54">
        <v>66</v>
      </c>
      <c r="B70" s="55" t="s">
        <v>1509</v>
      </c>
      <c r="C70" s="54" t="s">
        <v>1510</v>
      </c>
      <c r="D70" s="54" t="s">
        <v>1391</v>
      </c>
      <c r="E70" s="41">
        <v>0</v>
      </c>
      <c r="F70" s="41">
        <v>0</v>
      </c>
      <c r="G70" s="41">
        <v>1</v>
      </c>
      <c r="H70" s="41">
        <v>1</v>
      </c>
      <c r="I70" s="41">
        <v>1</v>
      </c>
      <c r="J70" s="56">
        <f t="shared" ref="J70:J133" si="2">SUM(E70:I70)</f>
        <v>3</v>
      </c>
      <c r="K70" s="2"/>
      <c r="L70" s="57">
        <f t="shared" ref="L70:L133" si="3">ROUNDUP(J70*K70,2)</f>
        <v>0</v>
      </c>
    </row>
    <row r="71" spans="1:12" s="53" customFormat="1" ht="18" x14ac:dyDescent="0.25">
      <c r="A71" s="54">
        <v>67</v>
      </c>
      <c r="B71" s="55" t="s">
        <v>1511</v>
      </c>
      <c r="C71" s="54" t="s">
        <v>1512</v>
      </c>
      <c r="D71" s="54" t="s">
        <v>1391</v>
      </c>
      <c r="E71" s="41">
        <v>2</v>
      </c>
      <c r="F71" s="41">
        <v>0</v>
      </c>
      <c r="G71" s="41">
        <v>0</v>
      </c>
      <c r="H71" s="41">
        <v>0</v>
      </c>
      <c r="I71" s="41">
        <v>0</v>
      </c>
      <c r="J71" s="56">
        <f t="shared" si="2"/>
        <v>2</v>
      </c>
      <c r="K71" s="2"/>
      <c r="L71" s="57">
        <f t="shared" si="3"/>
        <v>0</v>
      </c>
    </row>
    <row r="72" spans="1:12" s="53" customFormat="1" ht="18" x14ac:dyDescent="0.25">
      <c r="A72" s="54">
        <v>68</v>
      </c>
      <c r="B72" s="55" t="s">
        <v>1513</v>
      </c>
      <c r="C72" s="54" t="s">
        <v>1514</v>
      </c>
      <c r="D72" s="54" t="s">
        <v>1391</v>
      </c>
      <c r="E72" s="41">
        <v>0</v>
      </c>
      <c r="F72" s="41">
        <v>0</v>
      </c>
      <c r="G72" s="41">
        <v>2</v>
      </c>
      <c r="H72" s="41">
        <v>2</v>
      </c>
      <c r="I72" s="41">
        <v>2</v>
      </c>
      <c r="J72" s="56">
        <f t="shared" si="2"/>
        <v>6</v>
      </c>
      <c r="K72" s="2"/>
      <c r="L72" s="57">
        <f t="shared" si="3"/>
        <v>0</v>
      </c>
    </row>
    <row r="73" spans="1:12" s="53" customFormat="1" ht="18" x14ac:dyDescent="0.25">
      <c r="A73" s="54">
        <v>69</v>
      </c>
      <c r="B73" s="55" t="s">
        <v>1515</v>
      </c>
      <c r="C73" s="54" t="s">
        <v>1516</v>
      </c>
      <c r="D73" s="54" t="s">
        <v>1391</v>
      </c>
      <c r="E73" s="41">
        <v>0</v>
      </c>
      <c r="F73" s="41">
        <v>0</v>
      </c>
      <c r="G73" s="41">
        <v>1</v>
      </c>
      <c r="H73" s="41">
        <v>1</v>
      </c>
      <c r="I73" s="41">
        <v>1</v>
      </c>
      <c r="J73" s="56">
        <f t="shared" si="2"/>
        <v>3</v>
      </c>
      <c r="K73" s="2"/>
      <c r="L73" s="57">
        <f t="shared" si="3"/>
        <v>0</v>
      </c>
    </row>
    <row r="74" spans="1:12" s="53" customFormat="1" ht="18" x14ac:dyDescent="0.25">
      <c r="A74" s="54">
        <v>70</v>
      </c>
      <c r="B74" s="55" t="s">
        <v>1517</v>
      </c>
      <c r="C74" s="54" t="s">
        <v>1518</v>
      </c>
      <c r="D74" s="54" t="s">
        <v>1391</v>
      </c>
      <c r="E74" s="41">
        <v>2</v>
      </c>
      <c r="F74" s="41">
        <v>0</v>
      </c>
      <c r="G74" s="41">
        <v>0</v>
      </c>
      <c r="H74" s="41">
        <v>0</v>
      </c>
      <c r="I74" s="41">
        <v>0</v>
      </c>
      <c r="J74" s="56">
        <f t="shared" si="2"/>
        <v>2</v>
      </c>
      <c r="K74" s="2"/>
      <c r="L74" s="57">
        <f t="shared" si="3"/>
        <v>0</v>
      </c>
    </row>
    <row r="75" spans="1:12" s="53" customFormat="1" ht="12.5" x14ac:dyDescent="0.25">
      <c r="A75" s="54">
        <v>71</v>
      </c>
      <c r="B75" s="55" t="s">
        <v>1519</v>
      </c>
      <c r="C75" s="54" t="s">
        <v>1520</v>
      </c>
      <c r="D75" s="54" t="s">
        <v>1391</v>
      </c>
      <c r="E75" s="41">
        <v>2</v>
      </c>
      <c r="F75" s="41">
        <v>7</v>
      </c>
      <c r="G75" s="41">
        <v>8</v>
      </c>
      <c r="H75" s="41">
        <v>8</v>
      </c>
      <c r="I75" s="41">
        <v>8</v>
      </c>
      <c r="J75" s="56">
        <f t="shared" si="2"/>
        <v>33</v>
      </c>
      <c r="K75" s="2"/>
      <c r="L75" s="57">
        <f t="shared" si="3"/>
        <v>0</v>
      </c>
    </row>
    <row r="76" spans="1:12" s="53" customFormat="1" ht="18" x14ac:dyDescent="0.25">
      <c r="A76" s="54">
        <v>72</v>
      </c>
      <c r="B76" s="55" t="s">
        <v>1521</v>
      </c>
      <c r="C76" s="54" t="s">
        <v>1522</v>
      </c>
      <c r="D76" s="54" t="s">
        <v>1391</v>
      </c>
      <c r="E76" s="41">
        <v>0</v>
      </c>
      <c r="F76" s="41">
        <v>0</v>
      </c>
      <c r="G76" s="41">
        <v>1</v>
      </c>
      <c r="H76" s="41">
        <v>1</v>
      </c>
      <c r="I76" s="41">
        <v>1</v>
      </c>
      <c r="J76" s="56">
        <f t="shared" si="2"/>
        <v>3</v>
      </c>
      <c r="K76" s="2"/>
      <c r="L76" s="57">
        <f t="shared" si="3"/>
        <v>0</v>
      </c>
    </row>
    <row r="77" spans="1:12" s="53" customFormat="1" ht="18" x14ac:dyDescent="0.25">
      <c r="A77" s="54">
        <v>73</v>
      </c>
      <c r="B77" s="55" t="s">
        <v>1523</v>
      </c>
      <c r="C77" s="54" t="s">
        <v>1524</v>
      </c>
      <c r="D77" s="54" t="s">
        <v>1391</v>
      </c>
      <c r="E77" s="41">
        <v>2</v>
      </c>
      <c r="F77" s="41">
        <v>2</v>
      </c>
      <c r="G77" s="41">
        <v>0</v>
      </c>
      <c r="H77" s="41">
        <v>0</v>
      </c>
      <c r="I77" s="41">
        <v>0</v>
      </c>
      <c r="J77" s="56">
        <f t="shared" si="2"/>
        <v>4</v>
      </c>
      <c r="K77" s="2"/>
      <c r="L77" s="57">
        <f t="shared" si="3"/>
        <v>0</v>
      </c>
    </row>
    <row r="78" spans="1:12" s="53" customFormat="1" ht="12.5" x14ac:dyDescent="0.25">
      <c r="A78" s="54">
        <v>74</v>
      </c>
      <c r="B78" s="55" t="s">
        <v>1525</v>
      </c>
      <c r="C78" s="54" t="s">
        <v>1526</v>
      </c>
      <c r="D78" s="54" t="s">
        <v>1391</v>
      </c>
      <c r="E78" s="41">
        <v>0</v>
      </c>
      <c r="F78" s="41">
        <v>0</v>
      </c>
      <c r="G78" s="41">
        <v>5</v>
      </c>
      <c r="H78" s="41">
        <v>5</v>
      </c>
      <c r="I78" s="41">
        <v>5</v>
      </c>
      <c r="J78" s="56">
        <f t="shared" si="2"/>
        <v>15</v>
      </c>
      <c r="K78" s="2"/>
      <c r="L78" s="57">
        <f t="shared" si="3"/>
        <v>0</v>
      </c>
    </row>
    <row r="79" spans="1:12" s="53" customFormat="1" ht="12.5" x14ac:dyDescent="0.25">
      <c r="A79" s="54">
        <v>75</v>
      </c>
      <c r="B79" s="55" t="s">
        <v>1527</v>
      </c>
      <c r="C79" s="54" t="s">
        <v>1528</v>
      </c>
      <c r="D79" s="54" t="s">
        <v>1391</v>
      </c>
      <c r="E79" s="41">
        <v>0</v>
      </c>
      <c r="F79" s="41">
        <v>0</v>
      </c>
      <c r="G79" s="41">
        <v>1</v>
      </c>
      <c r="H79" s="41">
        <v>1</v>
      </c>
      <c r="I79" s="41">
        <v>1</v>
      </c>
      <c r="J79" s="56">
        <f t="shared" si="2"/>
        <v>3</v>
      </c>
      <c r="K79" s="2"/>
      <c r="L79" s="57">
        <f t="shared" si="3"/>
        <v>0</v>
      </c>
    </row>
    <row r="80" spans="1:12" s="53" customFormat="1" ht="12.5" x14ac:dyDescent="0.25">
      <c r="A80" s="54">
        <v>76</v>
      </c>
      <c r="B80" s="55" t="s">
        <v>1529</v>
      </c>
      <c r="C80" s="54" t="s">
        <v>1530</v>
      </c>
      <c r="D80" s="54" t="s">
        <v>1391</v>
      </c>
      <c r="E80" s="41">
        <v>0</v>
      </c>
      <c r="F80" s="41">
        <v>0</v>
      </c>
      <c r="G80" s="41">
        <v>1</v>
      </c>
      <c r="H80" s="41">
        <v>1</v>
      </c>
      <c r="I80" s="41">
        <v>1</v>
      </c>
      <c r="J80" s="56">
        <f t="shared" si="2"/>
        <v>3</v>
      </c>
      <c r="K80" s="2"/>
      <c r="L80" s="57">
        <f t="shared" si="3"/>
        <v>0</v>
      </c>
    </row>
    <row r="81" spans="1:12" s="53" customFormat="1" ht="12.5" x14ac:dyDescent="0.25">
      <c r="A81" s="54">
        <v>77</v>
      </c>
      <c r="B81" s="55" t="s">
        <v>1531</v>
      </c>
      <c r="C81" s="54" t="s">
        <v>1532</v>
      </c>
      <c r="D81" s="54" t="s">
        <v>1391</v>
      </c>
      <c r="E81" s="41">
        <v>0</v>
      </c>
      <c r="F81" s="41">
        <v>0</v>
      </c>
      <c r="G81" s="41">
        <v>1</v>
      </c>
      <c r="H81" s="41">
        <v>1</v>
      </c>
      <c r="I81" s="41">
        <v>1</v>
      </c>
      <c r="J81" s="56">
        <f t="shared" si="2"/>
        <v>3</v>
      </c>
      <c r="K81" s="2"/>
      <c r="L81" s="57">
        <f t="shared" si="3"/>
        <v>0</v>
      </c>
    </row>
    <row r="82" spans="1:12" s="53" customFormat="1" ht="12.5" x14ac:dyDescent="0.25">
      <c r="A82" s="54">
        <v>78</v>
      </c>
      <c r="B82" s="55" t="s">
        <v>1533</v>
      </c>
      <c r="C82" s="54" t="s">
        <v>1534</v>
      </c>
      <c r="D82" s="54" t="s">
        <v>1391</v>
      </c>
      <c r="E82" s="41">
        <v>0</v>
      </c>
      <c r="F82" s="41">
        <v>0</v>
      </c>
      <c r="G82" s="41">
        <v>1</v>
      </c>
      <c r="H82" s="41">
        <v>1</v>
      </c>
      <c r="I82" s="41">
        <v>1</v>
      </c>
      <c r="J82" s="56">
        <f t="shared" si="2"/>
        <v>3</v>
      </c>
      <c r="K82" s="2"/>
      <c r="L82" s="57">
        <f t="shared" si="3"/>
        <v>0</v>
      </c>
    </row>
    <row r="83" spans="1:12" s="53" customFormat="1" ht="12.5" x14ac:dyDescent="0.25">
      <c r="A83" s="54">
        <v>79</v>
      </c>
      <c r="B83" s="55" t="s">
        <v>1535</v>
      </c>
      <c r="C83" s="54" t="s">
        <v>1536</v>
      </c>
      <c r="D83" s="54" t="s">
        <v>1391</v>
      </c>
      <c r="E83" s="41">
        <v>2</v>
      </c>
      <c r="F83" s="41">
        <v>0</v>
      </c>
      <c r="G83" s="41">
        <v>0</v>
      </c>
      <c r="H83" s="41">
        <v>0</v>
      </c>
      <c r="I83" s="41">
        <v>0</v>
      </c>
      <c r="J83" s="56">
        <f t="shared" si="2"/>
        <v>2</v>
      </c>
      <c r="K83" s="2"/>
      <c r="L83" s="57">
        <f t="shared" si="3"/>
        <v>0</v>
      </c>
    </row>
    <row r="84" spans="1:12" s="53" customFormat="1" ht="12.5" x14ac:dyDescent="0.25">
      <c r="A84" s="54">
        <v>80</v>
      </c>
      <c r="B84" s="55" t="s">
        <v>1531</v>
      </c>
      <c r="C84" s="54" t="s">
        <v>1537</v>
      </c>
      <c r="D84" s="54" t="s">
        <v>1391</v>
      </c>
      <c r="E84" s="41">
        <v>2</v>
      </c>
      <c r="F84" s="41">
        <v>0</v>
      </c>
      <c r="G84" s="41">
        <v>7</v>
      </c>
      <c r="H84" s="41">
        <v>7</v>
      </c>
      <c r="I84" s="41">
        <v>7</v>
      </c>
      <c r="J84" s="56">
        <f t="shared" si="2"/>
        <v>23</v>
      </c>
      <c r="K84" s="2"/>
      <c r="L84" s="57">
        <f t="shared" si="3"/>
        <v>0</v>
      </c>
    </row>
    <row r="85" spans="1:12" s="53" customFormat="1" ht="18" x14ac:dyDescent="0.25">
      <c r="A85" s="54">
        <v>81</v>
      </c>
      <c r="B85" s="55" t="s">
        <v>1538</v>
      </c>
      <c r="C85" s="54" t="s">
        <v>1539</v>
      </c>
      <c r="D85" s="54" t="s">
        <v>1391</v>
      </c>
      <c r="E85" s="41">
        <v>6</v>
      </c>
      <c r="F85" s="41">
        <v>5</v>
      </c>
      <c r="G85" s="41">
        <v>5</v>
      </c>
      <c r="H85" s="41">
        <v>5</v>
      </c>
      <c r="I85" s="41">
        <v>5</v>
      </c>
      <c r="J85" s="56">
        <f t="shared" si="2"/>
        <v>26</v>
      </c>
      <c r="K85" s="2"/>
      <c r="L85" s="57">
        <f t="shared" si="3"/>
        <v>0</v>
      </c>
    </row>
    <row r="86" spans="1:12" s="53" customFormat="1" ht="18" x14ac:dyDescent="0.25">
      <c r="A86" s="54">
        <v>82</v>
      </c>
      <c r="B86" s="55" t="s">
        <v>1540</v>
      </c>
      <c r="C86" s="54" t="s">
        <v>1541</v>
      </c>
      <c r="D86" s="54" t="s">
        <v>1391</v>
      </c>
      <c r="E86" s="41">
        <v>0</v>
      </c>
      <c r="F86" s="41">
        <v>1</v>
      </c>
      <c r="G86" s="41">
        <v>0</v>
      </c>
      <c r="H86" s="41">
        <v>0</v>
      </c>
      <c r="I86" s="41">
        <v>0</v>
      </c>
      <c r="J86" s="56">
        <f t="shared" si="2"/>
        <v>1</v>
      </c>
      <c r="K86" s="2"/>
      <c r="L86" s="57">
        <f t="shared" si="3"/>
        <v>0</v>
      </c>
    </row>
    <row r="87" spans="1:12" s="53" customFormat="1" ht="18" x14ac:dyDescent="0.25">
      <c r="A87" s="54">
        <v>83</v>
      </c>
      <c r="B87" s="55" t="s">
        <v>1542</v>
      </c>
      <c r="C87" s="54" t="s">
        <v>1543</v>
      </c>
      <c r="D87" s="54" t="s">
        <v>1391</v>
      </c>
      <c r="E87" s="41">
        <v>0</v>
      </c>
      <c r="F87" s="41">
        <v>0</v>
      </c>
      <c r="G87" s="41">
        <v>1</v>
      </c>
      <c r="H87" s="41">
        <v>1</v>
      </c>
      <c r="I87" s="41">
        <v>1</v>
      </c>
      <c r="J87" s="56">
        <f t="shared" si="2"/>
        <v>3</v>
      </c>
      <c r="K87" s="2"/>
      <c r="L87" s="57">
        <f t="shared" si="3"/>
        <v>0</v>
      </c>
    </row>
    <row r="88" spans="1:12" s="53" customFormat="1" ht="12.5" x14ac:dyDescent="0.25">
      <c r="A88" s="54">
        <v>84</v>
      </c>
      <c r="B88" s="55" t="s">
        <v>1544</v>
      </c>
      <c r="C88" s="54" t="s">
        <v>1545</v>
      </c>
      <c r="D88" s="54" t="s">
        <v>1391</v>
      </c>
      <c r="E88" s="41">
        <v>20</v>
      </c>
      <c r="F88" s="41">
        <v>12</v>
      </c>
      <c r="G88" s="41">
        <v>5</v>
      </c>
      <c r="H88" s="41">
        <v>5</v>
      </c>
      <c r="I88" s="41">
        <v>5</v>
      </c>
      <c r="J88" s="56">
        <f t="shared" si="2"/>
        <v>47</v>
      </c>
      <c r="K88" s="2"/>
      <c r="L88" s="57">
        <f t="shared" si="3"/>
        <v>0</v>
      </c>
    </row>
    <row r="89" spans="1:12" s="53" customFormat="1" ht="12.5" x14ac:dyDescent="0.25">
      <c r="A89" s="54">
        <v>85</v>
      </c>
      <c r="B89" s="55" t="s">
        <v>1546</v>
      </c>
      <c r="C89" s="54" t="s">
        <v>1547</v>
      </c>
      <c r="D89" s="54" t="s">
        <v>1391</v>
      </c>
      <c r="E89" s="41">
        <v>0</v>
      </c>
      <c r="F89" s="41">
        <v>0</v>
      </c>
      <c r="G89" s="41">
        <v>1</v>
      </c>
      <c r="H89" s="41">
        <v>1</v>
      </c>
      <c r="I89" s="41">
        <v>1</v>
      </c>
      <c r="J89" s="56">
        <f t="shared" si="2"/>
        <v>3</v>
      </c>
      <c r="K89" s="2"/>
      <c r="L89" s="57">
        <f t="shared" si="3"/>
        <v>0</v>
      </c>
    </row>
    <row r="90" spans="1:12" s="53" customFormat="1" ht="12.5" x14ac:dyDescent="0.25">
      <c r="A90" s="54">
        <v>86</v>
      </c>
      <c r="B90" s="55" t="s">
        <v>1548</v>
      </c>
      <c r="C90" s="54" t="s">
        <v>1549</v>
      </c>
      <c r="D90" s="54" t="s">
        <v>1391</v>
      </c>
      <c r="E90" s="41">
        <v>0</v>
      </c>
      <c r="F90" s="41">
        <v>0</v>
      </c>
      <c r="G90" s="41">
        <v>1</v>
      </c>
      <c r="H90" s="41">
        <v>1</v>
      </c>
      <c r="I90" s="41">
        <v>1</v>
      </c>
      <c r="J90" s="56">
        <f t="shared" si="2"/>
        <v>3</v>
      </c>
      <c r="K90" s="2"/>
      <c r="L90" s="57">
        <f t="shared" si="3"/>
        <v>0</v>
      </c>
    </row>
    <row r="91" spans="1:12" s="53" customFormat="1" ht="52.5" customHeight="1" x14ac:dyDescent="0.25">
      <c r="A91" s="54">
        <v>87</v>
      </c>
      <c r="B91" s="55" t="s">
        <v>1550</v>
      </c>
      <c r="C91" s="54" t="s">
        <v>1551</v>
      </c>
      <c r="D91" s="54" t="s">
        <v>1391</v>
      </c>
      <c r="E91" s="41">
        <v>3</v>
      </c>
      <c r="F91" s="41">
        <v>6</v>
      </c>
      <c r="G91" s="41">
        <v>3</v>
      </c>
      <c r="H91" s="41">
        <v>3</v>
      </c>
      <c r="I91" s="41">
        <v>3</v>
      </c>
      <c r="J91" s="56">
        <f t="shared" si="2"/>
        <v>18</v>
      </c>
      <c r="K91" s="2"/>
      <c r="L91" s="57">
        <f t="shared" si="3"/>
        <v>0</v>
      </c>
    </row>
    <row r="92" spans="1:12" s="53" customFormat="1" ht="18" x14ac:dyDescent="0.25">
      <c r="A92" s="54">
        <v>88</v>
      </c>
      <c r="B92" s="55" t="s">
        <v>1552</v>
      </c>
      <c r="C92" s="54" t="s">
        <v>1553</v>
      </c>
      <c r="D92" s="54" t="s">
        <v>1391</v>
      </c>
      <c r="E92" s="41">
        <v>0</v>
      </c>
      <c r="F92" s="41">
        <v>0</v>
      </c>
      <c r="G92" s="41">
        <v>1</v>
      </c>
      <c r="H92" s="41">
        <v>1</v>
      </c>
      <c r="I92" s="41">
        <v>1</v>
      </c>
      <c r="J92" s="56">
        <f t="shared" si="2"/>
        <v>3</v>
      </c>
      <c r="K92" s="2"/>
      <c r="L92" s="57">
        <f t="shared" si="3"/>
        <v>0</v>
      </c>
    </row>
    <row r="93" spans="1:12" s="53" customFormat="1" ht="18" x14ac:dyDescent="0.25">
      <c r="A93" s="54">
        <v>89</v>
      </c>
      <c r="B93" s="55" t="s">
        <v>1554</v>
      </c>
      <c r="C93" s="54" t="s">
        <v>1555</v>
      </c>
      <c r="D93" s="54" t="s">
        <v>1391</v>
      </c>
      <c r="E93" s="41">
        <v>39</v>
      </c>
      <c r="F93" s="41">
        <v>41</v>
      </c>
      <c r="G93" s="41">
        <v>42</v>
      </c>
      <c r="H93" s="41">
        <v>42</v>
      </c>
      <c r="I93" s="41">
        <v>42</v>
      </c>
      <c r="J93" s="56">
        <f t="shared" si="2"/>
        <v>206</v>
      </c>
      <c r="K93" s="2"/>
      <c r="L93" s="57">
        <f t="shared" si="3"/>
        <v>0</v>
      </c>
    </row>
    <row r="94" spans="1:12" s="53" customFormat="1" ht="12.5" x14ac:dyDescent="0.25">
      <c r="A94" s="54">
        <v>90</v>
      </c>
      <c r="B94" s="55" t="s">
        <v>1556</v>
      </c>
      <c r="C94" s="54" t="s">
        <v>1557</v>
      </c>
      <c r="D94" s="54" t="s">
        <v>1391</v>
      </c>
      <c r="E94" s="41">
        <v>0</v>
      </c>
      <c r="F94" s="41">
        <v>0</v>
      </c>
      <c r="G94" s="41">
        <v>1</v>
      </c>
      <c r="H94" s="41">
        <v>1</v>
      </c>
      <c r="I94" s="41">
        <v>1</v>
      </c>
      <c r="J94" s="56">
        <f t="shared" si="2"/>
        <v>3</v>
      </c>
      <c r="K94" s="2"/>
      <c r="L94" s="57">
        <f t="shared" si="3"/>
        <v>0</v>
      </c>
    </row>
    <row r="95" spans="1:12" s="53" customFormat="1" ht="12.5" x14ac:dyDescent="0.25">
      <c r="A95" s="54">
        <v>91</v>
      </c>
      <c r="B95" s="55" t="s">
        <v>1558</v>
      </c>
      <c r="C95" s="54" t="s">
        <v>1559</v>
      </c>
      <c r="D95" s="54" t="s">
        <v>1391</v>
      </c>
      <c r="E95" s="41">
        <v>0</v>
      </c>
      <c r="F95" s="41">
        <v>0</v>
      </c>
      <c r="G95" s="41">
        <v>1</v>
      </c>
      <c r="H95" s="41">
        <v>1</v>
      </c>
      <c r="I95" s="41">
        <v>1</v>
      </c>
      <c r="J95" s="56">
        <f t="shared" si="2"/>
        <v>3</v>
      </c>
      <c r="K95" s="2"/>
      <c r="L95" s="57">
        <f t="shared" si="3"/>
        <v>0</v>
      </c>
    </row>
    <row r="96" spans="1:12" s="53" customFormat="1" ht="12.5" x14ac:dyDescent="0.25">
      <c r="A96" s="54">
        <v>92</v>
      </c>
      <c r="B96" s="55" t="s">
        <v>1560</v>
      </c>
      <c r="C96" s="54" t="s">
        <v>1561</v>
      </c>
      <c r="D96" s="54" t="s">
        <v>1391</v>
      </c>
      <c r="E96" s="41">
        <v>0</v>
      </c>
      <c r="F96" s="41">
        <v>5</v>
      </c>
      <c r="G96" s="41">
        <v>0</v>
      </c>
      <c r="H96" s="41">
        <v>0</v>
      </c>
      <c r="I96" s="41">
        <v>0</v>
      </c>
      <c r="J96" s="56">
        <f t="shared" si="2"/>
        <v>5</v>
      </c>
      <c r="K96" s="2"/>
      <c r="L96" s="57">
        <f t="shared" si="3"/>
        <v>0</v>
      </c>
    </row>
    <row r="97" spans="1:12" s="53" customFormat="1" ht="12.5" x14ac:dyDescent="0.25">
      <c r="A97" s="54">
        <v>93</v>
      </c>
      <c r="B97" s="55" t="s">
        <v>1562</v>
      </c>
      <c r="C97" s="54" t="s">
        <v>1563</v>
      </c>
      <c r="D97" s="54" t="s">
        <v>1391</v>
      </c>
      <c r="E97" s="41">
        <v>0</v>
      </c>
      <c r="F97" s="41">
        <v>0</v>
      </c>
      <c r="G97" s="41">
        <v>1</v>
      </c>
      <c r="H97" s="41">
        <v>1</v>
      </c>
      <c r="I97" s="41">
        <v>1</v>
      </c>
      <c r="J97" s="56">
        <f t="shared" si="2"/>
        <v>3</v>
      </c>
      <c r="K97" s="2"/>
      <c r="L97" s="57">
        <f t="shared" si="3"/>
        <v>0</v>
      </c>
    </row>
    <row r="98" spans="1:12" s="53" customFormat="1" ht="12.5" x14ac:dyDescent="0.25">
      <c r="A98" s="54">
        <v>94</v>
      </c>
      <c r="B98" s="55" t="s">
        <v>1564</v>
      </c>
      <c r="C98" s="54" t="s">
        <v>1565</v>
      </c>
      <c r="D98" s="54" t="s">
        <v>1391</v>
      </c>
      <c r="E98" s="41">
        <v>0</v>
      </c>
      <c r="F98" s="41">
        <v>0</v>
      </c>
      <c r="G98" s="41">
        <v>1</v>
      </c>
      <c r="H98" s="41">
        <v>1</v>
      </c>
      <c r="I98" s="41">
        <v>1</v>
      </c>
      <c r="J98" s="56">
        <f t="shared" si="2"/>
        <v>3</v>
      </c>
      <c r="K98" s="2"/>
      <c r="L98" s="57">
        <f t="shared" si="3"/>
        <v>0</v>
      </c>
    </row>
    <row r="99" spans="1:12" s="53" customFormat="1" ht="12.5" x14ac:dyDescent="0.25">
      <c r="A99" s="54">
        <v>95</v>
      </c>
      <c r="B99" s="55" t="s">
        <v>1566</v>
      </c>
      <c r="C99" s="54" t="s">
        <v>1567</v>
      </c>
      <c r="D99" s="54" t="s">
        <v>1391</v>
      </c>
      <c r="E99" s="41">
        <v>0</v>
      </c>
      <c r="F99" s="41">
        <v>1</v>
      </c>
      <c r="G99" s="41">
        <v>0</v>
      </c>
      <c r="H99" s="41">
        <v>0</v>
      </c>
      <c r="I99" s="41">
        <v>0</v>
      </c>
      <c r="J99" s="56">
        <f t="shared" si="2"/>
        <v>1</v>
      </c>
      <c r="K99" s="2"/>
      <c r="L99" s="57">
        <f t="shared" si="3"/>
        <v>0</v>
      </c>
    </row>
    <row r="100" spans="1:12" s="53" customFormat="1" ht="18" x14ac:dyDescent="0.25">
      <c r="A100" s="54">
        <v>96</v>
      </c>
      <c r="B100" s="55" t="s">
        <v>1568</v>
      </c>
      <c r="C100" s="54" t="s">
        <v>1569</v>
      </c>
      <c r="D100" s="54" t="s">
        <v>1391</v>
      </c>
      <c r="E100" s="41">
        <v>0</v>
      </c>
      <c r="F100" s="41">
        <v>0</v>
      </c>
      <c r="G100" s="41">
        <v>1</v>
      </c>
      <c r="H100" s="41">
        <v>1</v>
      </c>
      <c r="I100" s="41">
        <v>1</v>
      </c>
      <c r="J100" s="56">
        <f t="shared" si="2"/>
        <v>3</v>
      </c>
      <c r="K100" s="2"/>
      <c r="L100" s="57">
        <f t="shared" si="3"/>
        <v>0</v>
      </c>
    </row>
    <row r="101" spans="1:12" s="53" customFormat="1" ht="18" x14ac:dyDescent="0.25">
      <c r="A101" s="54">
        <v>97</v>
      </c>
      <c r="B101" s="55" t="s">
        <v>1570</v>
      </c>
      <c r="C101" s="54" t="s">
        <v>1571</v>
      </c>
      <c r="D101" s="54" t="s">
        <v>1391</v>
      </c>
      <c r="E101" s="41">
        <v>1</v>
      </c>
      <c r="F101" s="41">
        <v>0</v>
      </c>
      <c r="G101" s="41">
        <v>0</v>
      </c>
      <c r="H101" s="41">
        <v>0</v>
      </c>
      <c r="I101" s="41">
        <v>0</v>
      </c>
      <c r="J101" s="56">
        <f t="shared" si="2"/>
        <v>1</v>
      </c>
      <c r="K101" s="2"/>
      <c r="L101" s="57">
        <f t="shared" si="3"/>
        <v>0</v>
      </c>
    </row>
    <row r="102" spans="1:12" s="53" customFormat="1" ht="12.5" x14ac:dyDescent="0.25">
      <c r="A102" s="54">
        <v>98</v>
      </c>
      <c r="B102" s="55" t="s">
        <v>1572</v>
      </c>
      <c r="C102" s="54" t="s">
        <v>1573</v>
      </c>
      <c r="D102" s="54" t="s">
        <v>1391</v>
      </c>
      <c r="E102" s="41">
        <v>0</v>
      </c>
      <c r="F102" s="41">
        <v>0</v>
      </c>
      <c r="G102" s="41">
        <v>1</v>
      </c>
      <c r="H102" s="41">
        <v>1</v>
      </c>
      <c r="I102" s="41">
        <v>1</v>
      </c>
      <c r="J102" s="56">
        <f t="shared" si="2"/>
        <v>3</v>
      </c>
      <c r="K102" s="2"/>
      <c r="L102" s="57">
        <f t="shared" si="3"/>
        <v>0</v>
      </c>
    </row>
    <row r="103" spans="1:12" s="53" customFormat="1" ht="18" x14ac:dyDescent="0.25">
      <c r="A103" s="54">
        <v>99</v>
      </c>
      <c r="B103" s="55" t="s">
        <v>3777</v>
      </c>
      <c r="C103" s="54" t="s">
        <v>1574</v>
      </c>
      <c r="D103" s="54" t="s">
        <v>1391</v>
      </c>
      <c r="E103" s="41">
        <v>0</v>
      </c>
      <c r="F103" s="41">
        <v>0</v>
      </c>
      <c r="G103" s="41">
        <v>1</v>
      </c>
      <c r="H103" s="41">
        <v>1</v>
      </c>
      <c r="I103" s="41">
        <v>1</v>
      </c>
      <c r="J103" s="56">
        <f t="shared" si="2"/>
        <v>3</v>
      </c>
      <c r="K103" s="2"/>
      <c r="L103" s="57">
        <f t="shared" si="3"/>
        <v>0</v>
      </c>
    </row>
    <row r="104" spans="1:12" s="53" customFormat="1" ht="18" x14ac:dyDescent="0.25">
      <c r="A104" s="54">
        <v>100</v>
      </c>
      <c r="B104" s="55" t="s">
        <v>3778</v>
      </c>
      <c r="C104" s="54" t="s">
        <v>1575</v>
      </c>
      <c r="D104" s="54" t="s">
        <v>1391</v>
      </c>
      <c r="E104" s="41">
        <v>1</v>
      </c>
      <c r="F104" s="41">
        <v>0</v>
      </c>
      <c r="G104" s="41">
        <v>0</v>
      </c>
      <c r="H104" s="41">
        <v>0</v>
      </c>
      <c r="I104" s="41">
        <v>0</v>
      </c>
      <c r="J104" s="56">
        <f t="shared" si="2"/>
        <v>1</v>
      </c>
      <c r="K104" s="2"/>
      <c r="L104" s="57">
        <f t="shared" si="3"/>
        <v>0</v>
      </c>
    </row>
    <row r="105" spans="1:12" s="53" customFormat="1" ht="34.4" customHeight="1" x14ac:dyDescent="0.25">
      <c r="A105" s="54">
        <v>101</v>
      </c>
      <c r="B105" s="55" t="s">
        <v>1576</v>
      </c>
      <c r="C105" s="54" t="s">
        <v>1577</v>
      </c>
      <c r="D105" s="54" t="s">
        <v>1391</v>
      </c>
      <c r="E105" s="41">
        <v>0</v>
      </c>
      <c r="F105" s="41">
        <v>0</v>
      </c>
      <c r="G105" s="41">
        <v>1</v>
      </c>
      <c r="H105" s="41">
        <v>1</v>
      </c>
      <c r="I105" s="41">
        <v>1</v>
      </c>
      <c r="J105" s="56">
        <f t="shared" si="2"/>
        <v>3</v>
      </c>
      <c r="K105" s="2"/>
      <c r="L105" s="57">
        <f t="shared" si="3"/>
        <v>0</v>
      </c>
    </row>
    <row r="106" spans="1:12" s="53" customFormat="1" ht="12.5" x14ac:dyDescent="0.25">
      <c r="A106" s="54">
        <v>102</v>
      </c>
      <c r="B106" s="55" t="s">
        <v>1578</v>
      </c>
      <c r="C106" s="54" t="s">
        <v>1579</v>
      </c>
      <c r="D106" s="54" t="s">
        <v>1391</v>
      </c>
      <c r="E106" s="41">
        <v>0</v>
      </c>
      <c r="F106" s="41">
        <v>0</v>
      </c>
      <c r="G106" s="41">
        <v>1</v>
      </c>
      <c r="H106" s="41">
        <v>1</v>
      </c>
      <c r="I106" s="41">
        <v>1</v>
      </c>
      <c r="J106" s="56">
        <f t="shared" si="2"/>
        <v>3</v>
      </c>
      <c r="K106" s="2"/>
      <c r="L106" s="57">
        <f t="shared" si="3"/>
        <v>0</v>
      </c>
    </row>
    <row r="107" spans="1:12" s="53" customFormat="1" ht="12.5" x14ac:dyDescent="0.25">
      <c r="A107" s="54">
        <v>103</v>
      </c>
      <c r="B107" s="55" t="s">
        <v>1580</v>
      </c>
      <c r="C107" s="54" t="s">
        <v>1581</v>
      </c>
      <c r="D107" s="54" t="s">
        <v>1391</v>
      </c>
      <c r="E107" s="41">
        <v>2</v>
      </c>
      <c r="F107" s="41">
        <v>2</v>
      </c>
      <c r="G107" s="41">
        <v>0</v>
      </c>
      <c r="H107" s="41">
        <v>0</v>
      </c>
      <c r="I107" s="41">
        <v>0</v>
      </c>
      <c r="J107" s="56">
        <f t="shared" si="2"/>
        <v>4</v>
      </c>
      <c r="K107" s="2"/>
      <c r="L107" s="57">
        <f t="shared" si="3"/>
        <v>0</v>
      </c>
    </row>
    <row r="108" spans="1:12" s="53" customFormat="1" ht="12.5" x14ac:dyDescent="0.25">
      <c r="A108" s="54">
        <v>104</v>
      </c>
      <c r="B108" s="55" t="s">
        <v>1582</v>
      </c>
      <c r="C108" s="54" t="s">
        <v>1583</v>
      </c>
      <c r="D108" s="54" t="s">
        <v>1391</v>
      </c>
      <c r="E108" s="41">
        <v>1</v>
      </c>
      <c r="F108" s="41">
        <v>4</v>
      </c>
      <c r="G108" s="41">
        <v>1</v>
      </c>
      <c r="H108" s="41">
        <v>1</v>
      </c>
      <c r="I108" s="41">
        <v>1</v>
      </c>
      <c r="J108" s="56">
        <f t="shared" si="2"/>
        <v>8</v>
      </c>
      <c r="K108" s="2"/>
      <c r="L108" s="57">
        <f t="shared" si="3"/>
        <v>0</v>
      </c>
    </row>
    <row r="109" spans="1:12" s="53" customFormat="1" ht="18" x14ac:dyDescent="0.25">
      <c r="A109" s="54">
        <v>105</v>
      </c>
      <c r="B109" s="55" t="s">
        <v>1584</v>
      </c>
      <c r="C109" s="54" t="s">
        <v>1585</v>
      </c>
      <c r="D109" s="54" t="s">
        <v>1391</v>
      </c>
      <c r="E109" s="41">
        <v>0</v>
      </c>
      <c r="F109" s="41">
        <v>4</v>
      </c>
      <c r="G109" s="41">
        <v>0</v>
      </c>
      <c r="H109" s="41">
        <v>0</v>
      </c>
      <c r="I109" s="41">
        <v>0</v>
      </c>
      <c r="J109" s="56">
        <f t="shared" si="2"/>
        <v>4</v>
      </c>
      <c r="K109" s="2"/>
      <c r="L109" s="57">
        <f t="shared" si="3"/>
        <v>0</v>
      </c>
    </row>
    <row r="110" spans="1:12" s="53" customFormat="1" ht="18" x14ac:dyDescent="0.25">
      <c r="A110" s="54">
        <v>106</v>
      </c>
      <c r="B110" s="55" t="s">
        <v>1586</v>
      </c>
      <c r="C110" s="54" t="s">
        <v>1587</v>
      </c>
      <c r="D110" s="54" t="s">
        <v>1391</v>
      </c>
      <c r="E110" s="41">
        <v>0</v>
      </c>
      <c r="F110" s="41">
        <v>0</v>
      </c>
      <c r="G110" s="41">
        <v>1</v>
      </c>
      <c r="H110" s="41">
        <v>1</v>
      </c>
      <c r="I110" s="41">
        <v>1</v>
      </c>
      <c r="J110" s="56">
        <f t="shared" si="2"/>
        <v>3</v>
      </c>
      <c r="K110" s="2"/>
      <c r="L110" s="57">
        <f t="shared" si="3"/>
        <v>0</v>
      </c>
    </row>
    <row r="111" spans="1:12" s="53" customFormat="1" ht="18" x14ac:dyDescent="0.25">
      <c r="A111" s="54">
        <v>107</v>
      </c>
      <c r="B111" s="55" t="s">
        <v>1588</v>
      </c>
      <c r="C111" s="54" t="s">
        <v>1589</v>
      </c>
      <c r="D111" s="54" t="s">
        <v>1391</v>
      </c>
      <c r="E111" s="41">
        <v>0</v>
      </c>
      <c r="F111" s="41">
        <v>0</v>
      </c>
      <c r="G111" s="41">
        <v>1</v>
      </c>
      <c r="H111" s="41">
        <v>1</v>
      </c>
      <c r="I111" s="41">
        <v>1</v>
      </c>
      <c r="J111" s="56">
        <f t="shared" si="2"/>
        <v>3</v>
      </c>
      <c r="K111" s="2"/>
      <c r="L111" s="57">
        <f t="shared" si="3"/>
        <v>0</v>
      </c>
    </row>
    <row r="112" spans="1:12" s="53" customFormat="1" ht="18" x14ac:dyDescent="0.25">
      <c r="A112" s="54">
        <v>108</v>
      </c>
      <c r="B112" s="55" t="s">
        <v>1590</v>
      </c>
      <c r="C112" s="54" t="s">
        <v>1591</v>
      </c>
      <c r="D112" s="54" t="s">
        <v>1391</v>
      </c>
      <c r="E112" s="41">
        <v>2</v>
      </c>
      <c r="F112" s="41">
        <v>0</v>
      </c>
      <c r="G112" s="41">
        <v>0</v>
      </c>
      <c r="H112" s="41">
        <v>0</v>
      </c>
      <c r="I112" s="41">
        <v>0</v>
      </c>
      <c r="J112" s="56">
        <f t="shared" si="2"/>
        <v>2</v>
      </c>
      <c r="K112" s="2"/>
      <c r="L112" s="57">
        <f t="shared" si="3"/>
        <v>0</v>
      </c>
    </row>
    <row r="113" spans="1:12" s="53" customFormat="1" ht="18" x14ac:dyDescent="0.25">
      <c r="A113" s="54">
        <v>109</v>
      </c>
      <c r="B113" s="55" t="s">
        <v>1592</v>
      </c>
      <c r="C113" s="54" t="s">
        <v>1593</v>
      </c>
      <c r="D113" s="54" t="s">
        <v>1391</v>
      </c>
      <c r="E113" s="41">
        <v>0</v>
      </c>
      <c r="F113" s="41">
        <v>0</v>
      </c>
      <c r="G113" s="41">
        <v>1</v>
      </c>
      <c r="H113" s="41">
        <v>1</v>
      </c>
      <c r="I113" s="41">
        <v>1</v>
      </c>
      <c r="J113" s="56">
        <f t="shared" si="2"/>
        <v>3</v>
      </c>
      <c r="K113" s="2"/>
      <c r="L113" s="57">
        <f t="shared" si="3"/>
        <v>0</v>
      </c>
    </row>
    <row r="114" spans="1:12" s="53" customFormat="1" ht="18" x14ac:dyDescent="0.25">
      <c r="A114" s="54">
        <v>110</v>
      </c>
      <c r="B114" s="55" t="s">
        <v>1594</v>
      </c>
      <c r="C114" s="54" t="s">
        <v>1595</v>
      </c>
      <c r="D114" s="54" t="s">
        <v>1391</v>
      </c>
      <c r="E114" s="41">
        <v>4</v>
      </c>
      <c r="F114" s="41">
        <v>0</v>
      </c>
      <c r="G114" s="41">
        <v>8</v>
      </c>
      <c r="H114" s="41">
        <v>8</v>
      </c>
      <c r="I114" s="41">
        <v>8</v>
      </c>
      <c r="J114" s="56">
        <f t="shared" si="2"/>
        <v>28</v>
      </c>
      <c r="K114" s="2"/>
      <c r="L114" s="57">
        <f t="shared" si="3"/>
        <v>0</v>
      </c>
    </row>
    <row r="115" spans="1:12" s="53" customFormat="1" ht="18" x14ac:dyDescent="0.25">
      <c r="A115" s="54">
        <v>111</v>
      </c>
      <c r="B115" s="55" t="s">
        <v>1596</v>
      </c>
      <c r="C115" s="54" t="s">
        <v>1597</v>
      </c>
      <c r="D115" s="54" t="s">
        <v>1391</v>
      </c>
      <c r="E115" s="41">
        <v>2</v>
      </c>
      <c r="F115" s="41">
        <v>0</v>
      </c>
      <c r="G115" s="41">
        <v>0</v>
      </c>
      <c r="H115" s="41">
        <v>0</v>
      </c>
      <c r="I115" s="41">
        <v>0</v>
      </c>
      <c r="J115" s="56">
        <f t="shared" si="2"/>
        <v>2</v>
      </c>
      <c r="K115" s="2"/>
      <c r="L115" s="57">
        <f t="shared" si="3"/>
        <v>0</v>
      </c>
    </row>
    <row r="116" spans="1:12" s="53" customFormat="1" ht="18" x14ac:dyDescent="0.25">
      <c r="A116" s="54">
        <v>112</v>
      </c>
      <c r="B116" s="55" t="s">
        <v>1598</v>
      </c>
      <c r="C116" s="54" t="s">
        <v>1599</v>
      </c>
      <c r="D116" s="54" t="s">
        <v>1391</v>
      </c>
      <c r="E116" s="41">
        <v>0</v>
      </c>
      <c r="F116" s="41">
        <v>0</v>
      </c>
      <c r="G116" s="41">
        <v>1</v>
      </c>
      <c r="H116" s="41">
        <v>1</v>
      </c>
      <c r="I116" s="41">
        <v>1</v>
      </c>
      <c r="J116" s="56">
        <f t="shared" si="2"/>
        <v>3</v>
      </c>
      <c r="K116" s="2"/>
      <c r="L116" s="57">
        <f t="shared" si="3"/>
        <v>0</v>
      </c>
    </row>
    <row r="117" spans="1:12" s="53" customFormat="1" ht="18" x14ac:dyDescent="0.25">
      <c r="A117" s="54">
        <v>113</v>
      </c>
      <c r="B117" s="55" t="s">
        <v>1600</v>
      </c>
      <c r="C117" s="54" t="s">
        <v>1601</v>
      </c>
      <c r="D117" s="54" t="s">
        <v>1391</v>
      </c>
      <c r="E117" s="41">
        <v>0</v>
      </c>
      <c r="F117" s="41">
        <v>0</v>
      </c>
      <c r="G117" s="41">
        <v>1</v>
      </c>
      <c r="H117" s="41">
        <v>1</v>
      </c>
      <c r="I117" s="41">
        <v>1</v>
      </c>
      <c r="J117" s="56">
        <f t="shared" si="2"/>
        <v>3</v>
      </c>
      <c r="K117" s="2"/>
      <c r="L117" s="57">
        <f t="shared" si="3"/>
        <v>0</v>
      </c>
    </row>
    <row r="118" spans="1:12" s="53" customFormat="1" ht="18" x14ac:dyDescent="0.25">
      <c r="A118" s="54">
        <v>114</v>
      </c>
      <c r="B118" s="55" t="s">
        <v>1602</v>
      </c>
      <c r="C118" s="54" t="s">
        <v>1603</v>
      </c>
      <c r="D118" s="54" t="s">
        <v>1391</v>
      </c>
      <c r="E118" s="41">
        <v>0</v>
      </c>
      <c r="F118" s="41">
        <v>0</v>
      </c>
      <c r="G118" s="41">
        <v>1</v>
      </c>
      <c r="H118" s="41">
        <v>1</v>
      </c>
      <c r="I118" s="41">
        <v>1</v>
      </c>
      <c r="J118" s="56">
        <f t="shared" si="2"/>
        <v>3</v>
      </c>
      <c r="K118" s="2"/>
      <c r="L118" s="57">
        <f t="shared" si="3"/>
        <v>0</v>
      </c>
    </row>
    <row r="119" spans="1:12" s="53" customFormat="1" ht="18" x14ac:dyDescent="0.25">
      <c r="A119" s="54">
        <v>115</v>
      </c>
      <c r="B119" s="55" t="s">
        <v>1604</v>
      </c>
      <c r="C119" s="54" t="s">
        <v>1605</v>
      </c>
      <c r="D119" s="54" t="s">
        <v>1391</v>
      </c>
      <c r="E119" s="41">
        <v>0</v>
      </c>
      <c r="F119" s="41">
        <v>0</v>
      </c>
      <c r="G119" s="41">
        <v>1</v>
      </c>
      <c r="H119" s="41">
        <v>1</v>
      </c>
      <c r="I119" s="41">
        <v>1</v>
      </c>
      <c r="J119" s="56">
        <f t="shared" si="2"/>
        <v>3</v>
      </c>
      <c r="K119" s="2"/>
      <c r="L119" s="57">
        <f t="shared" si="3"/>
        <v>0</v>
      </c>
    </row>
    <row r="120" spans="1:12" s="53" customFormat="1" ht="18" x14ac:dyDescent="0.25">
      <c r="A120" s="54">
        <v>116</v>
      </c>
      <c r="B120" s="55" t="s">
        <v>1606</v>
      </c>
      <c r="C120" s="54" t="s">
        <v>1607</v>
      </c>
      <c r="D120" s="54" t="s">
        <v>1391</v>
      </c>
      <c r="E120" s="41">
        <v>0</v>
      </c>
      <c r="F120" s="41">
        <v>1</v>
      </c>
      <c r="G120" s="41">
        <v>0</v>
      </c>
      <c r="H120" s="41">
        <v>0</v>
      </c>
      <c r="I120" s="41">
        <v>0</v>
      </c>
      <c r="J120" s="56">
        <f t="shared" si="2"/>
        <v>1</v>
      </c>
      <c r="K120" s="2"/>
      <c r="L120" s="57">
        <f t="shared" si="3"/>
        <v>0</v>
      </c>
    </row>
    <row r="121" spans="1:12" s="53" customFormat="1" ht="18" x14ac:dyDescent="0.25">
      <c r="A121" s="54">
        <v>117</v>
      </c>
      <c r="B121" s="55" t="s">
        <v>1608</v>
      </c>
      <c r="C121" s="54" t="s">
        <v>1609</v>
      </c>
      <c r="D121" s="54" t="s">
        <v>1391</v>
      </c>
      <c r="E121" s="41">
        <v>1</v>
      </c>
      <c r="F121" s="41">
        <v>0</v>
      </c>
      <c r="G121" s="41">
        <v>0</v>
      </c>
      <c r="H121" s="41">
        <v>0</v>
      </c>
      <c r="I121" s="41">
        <v>0</v>
      </c>
      <c r="J121" s="56">
        <f t="shared" si="2"/>
        <v>1</v>
      </c>
      <c r="K121" s="2"/>
      <c r="L121" s="57">
        <f t="shared" si="3"/>
        <v>0</v>
      </c>
    </row>
    <row r="122" spans="1:12" s="53" customFormat="1" ht="18" x14ac:dyDescent="0.25">
      <c r="A122" s="54">
        <v>118</v>
      </c>
      <c r="B122" s="55" t="s">
        <v>1610</v>
      </c>
      <c r="C122" s="54" t="s">
        <v>1611</v>
      </c>
      <c r="D122" s="54" t="s">
        <v>1391</v>
      </c>
      <c r="E122" s="41">
        <v>0</v>
      </c>
      <c r="F122" s="41">
        <v>0</v>
      </c>
      <c r="G122" s="41">
        <v>1</v>
      </c>
      <c r="H122" s="41">
        <v>1</v>
      </c>
      <c r="I122" s="41">
        <v>1</v>
      </c>
      <c r="J122" s="56">
        <f t="shared" si="2"/>
        <v>3</v>
      </c>
      <c r="K122" s="2"/>
      <c r="L122" s="57">
        <f t="shared" si="3"/>
        <v>0</v>
      </c>
    </row>
    <row r="123" spans="1:12" s="53" customFormat="1" ht="18" x14ac:dyDescent="0.25">
      <c r="A123" s="54">
        <v>119</v>
      </c>
      <c r="B123" s="55" t="s">
        <v>1612</v>
      </c>
      <c r="C123" s="54" t="s">
        <v>1613</v>
      </c>
      <c r="D123" s="54" t="s">
        <v>1391</v>
      </c>
      <c r="E123" s="41">
        <v>0</v>
      </c>
      <c r="F123" s="41">
        <v>0</v>
      </c>
      <c r="G123" s="41">
        <v>1</v>
      </c>
      <c r="H123" s="41">
        <v>1</v>
      </c>
      <c r="I123" s="41">
        <v>1</v>
      </c>
      <c r="J123" s="56">
        <f t="shared" si="2"/>
        <v>3</v>
      </c>
      <c r="K123" s="2"/>
      <c r="L123" s="57">
        <f t="shared" si="3"/>
        <v>0</v>
      </c>
    </row>
    <row r="124" spans="1:12" s="53" customFormat="1" ht="18" x14ac:dyDescent="0.25">
      <c r="A124" s="54">
        <v>120</v>
      </c>
      <c r="B124" s="55" t="s">
        <v>1614</v>
      </c>
      <c r="C124" s="54" t="s">
        <v>1615</v>
      </c>
      <c r="D124" s="54" t="s">
        <v>1391</v>
      </c>
      <c r="E124" s="41">
        <v>0</v>
      </c>
      <c r="F124" s="41">
        <v>1</v>
      </c>
      <c r="G124" s="41">
        <v>0</v>
      </c>
      <c r="H124" s="41">
        <v>0</v>
      </c>
      <c r="I124" s="41">
        <v>0</v>
      </c>
      <c r="J124" s="56">
        <f t="shared" si="2"/>
        <v>1</v>
      </c>
      <c r="K124" s="2"/>
      <c r="L124" s="57">
        <f t="shared" si="3"/>
        <v>0</v>
      </c>
    </row>
    <row r="125" spans="1:12" s="53" customFormat="1" ht="18" x14ac:dyDescent="0.25">
      <c r="A125" s="54">
        <v>121</v>
      </c>
      <c r="B125" s="55" t="s">
        <v>1616</v>
      </c>
      <c r="C125" s="54" t="s">
        <v>1617</v>
      </c>
      <c r="D125" s="54" t="s">
        <v>1391</v>
      </c>
      <c r="E125" s="41">
        <v>1</v>
      </c>
      <c r="F125" s="41">
        <v>0</v>
      </c>
      <c r="G125" s="41">
        <v>0</v>
      </c>
      <c r="H125" s="41">
        <v>0</v>
      </c>
      <c r="I125" s="41">
        <v>0</v>
      </c>
      <c r="J125" s="56">
        <f t="shared" si="2"/>
        <v>1</v>
      </c>
      <c r="K125" s="2"/>
      <c r="L125" s="57">
        <f t="shared" si="3"/>
        <v>0</v>
      </c>
    </row>
    <row r="126" spans="1:12" s="53" customFormat="1" ht="12.5" x14ac:dyDescent="0.25">
      <c r="A126" s="54">
        <v>122</v>
      </c>
      <c r="B126" s="55" t="s">
        <v>1618</v>
      </c>
      <c r="C126" s="54" t="s">
        <v>1619</v>
      </c>
      <c r="D126" s="54" t="s">
        <v>1391</v>
      </c>
      <c r="E126" s="41">
        <v>0</v>
      </c>
      <c r="F126" s="41">
        <v>0</v>
      </c>
      <c r="G126" s="41">
        <v>1</v>
      </c>
      <c r="H126" s="41">
        <v>1</v>
      </c>
      <c r="I126" s="41">
        <v>1</v>
      </c>
      <c r="J126" s="56">
        <f t="shared" si="2"/>
        <v>3</v>
      </c>
      <c r="K126" s="2"/>
      <c r="L126" s="57">
        <f t="shared" si="3"/>
        <v>0</v>
      </c>
    </row>
    <row r="127" spans="1:12" s="53" customFormat="1" ht="18" x14ac:dyDescent="0.25">
      <c r="A127" s="54">
        <v>123</v>
      </c>
      <c r="B127" s="55" t="s">
        <v>1620</v>
      </c>
      <c r="C127" s="54" t="s">
        <v>1621</v>
      </c>
      <c r="D127" s="54" t="s">
        <v>1391</v>
      </c>
      <c r="E127" s="41">
        <v>0</v>
      </c>
      <c r="F127" s="41">
        <v>0</v>
      </c>
      <c r="G127" s="41">
        <v>1</v>
      </c>
      <c r="H127" s="41">
        <v>1</v>
      </c>
      <c r="I127" s="41">
        <v>1</v>
      </c>
      <c r="J127" s="56">
        <f t="shared" si="2"/>
        <v>3</v>
      </c>
      <c r="K127" s="2"/>
      <c r="L127" s="57">
        <f t="shared" si="3"/>
        <v>0</v>
      </c>
    </row>
    <row r="128" spans="1:12" s="53" customFormat="1" ht="18" x14ac:dyDescent="0.25">
      <c r="A128" s="54">
        <v>124</v>
      </c>
      <c r="B128" s="55" t="s">
        <v>1622</v>
      </c>
      <c r="C128" s="54" t="s">
        <v>1623</v>
      </c>
      <c r="D128" s="54" t="s">
        <v>1391</v>
      </c>
      <c r="E128" s="41">
        <v>0</v>
      </c>
      <c r="F128" s="41">
        <v>0</v>
      </c>
      <c r="G128" s="41">
        <v>1</v>
      </c>
      <c r="H128" s="41">
        <v>1</v>
      </c>
      <c r="I128" s="41">
        <v>1</v>
      </c>
      <c r="J128" s="56">
        <f t="shared" si="2"/>
        <v>3</v>
      </c>
      <c r="K128" s="2"/>
      <c r="L128" s="57">
        <f t="shared" si="3"/>
        <v>0</v>
      </c>
    </row>
    <row r="129" spans="1:12" s="53" customFormat="1" ht="18" x14ac:dyDescent="0.25">
      <c r="A129" s="54">
        <v>125</v>
      </c>
      <c r="B129" s="55" t="s">
        <v>1624</v>
      </c>
      <c r="C129" s="54" t="s">
        <v>1625</v>
      </c>
      <c r="D129" s="54" t="s">
        <v>1391</v>
      </c>
      <c r="E129" s="41">
        <v>0</v>
      </c>
      <c r="F129" s="41">
        <v>0</v>
      </c>
      <c r="G129" s="41">
        <v>1</v>
      </c>
      <c r="H129" s="41">
        <v>1</v>
      </c>
      <c r="I129" s="41">
        <v>1</v>
      </c>
      <c r="J129" s="56">
        <f t="shared" si="2"/>
        <v>3</v>
      </c>
      <c r="K129" s="2"/>
      <c r="L129" s="57">
        <f t="shared" si="3"/>
        <v>0</v>
      </c>
    </row>
    <row r="130" spans="1:12" s="53" customFormat="1" ht="18" x14ac:dyDescent="0.25">
      <c r="A130" s="54">
        <v>126</v>
      </c>
      <c r="B130" s="55" t="s">
        <v>1626</v>
      </c>
      <c r="C130" s="54" t="s">
        <v>1627</v>
      </c>
      <c r="D130" s="54" t="s">
        <v>1391</v>
      </c>
      <c r="E130" s="41">
        <v>0</v>
      </c>
      <c r="F130" s="41">
        <v>0</v>
      </c>
      <c r="G130" s="41">
        <v>1</v>
      </c>
      <c r="H130" s="41">
        <v>1</v>
      </c>
      <c r="I130" s="41">
        <v>1</v>
      </c>
      <c r="J130" s="56">
        <f t="shared" si="2"/>
        <v>3</v>
      </c>
      <c r="K130" s="2"/>
      <c r="L130" s="57">
        <f t="shared" si="3"/>
        <v>0</v>
      </c>
    </row>
    <row r="131" spans="1:12" s="53" customFormat="1" ht="18" x14ac:dyDescent="0.25">
      <c r="A131" s="54">
        <v>127</v>
      </c>
      <c r="B131" s="55" t="s">
        <v>1628</v>
      </c>
      <c r="C131" s="54" t="s">
        <v>1629</v>
      </c>
      <c r="D131" s="54" t="s">
        <v>1391</v>
      </c>
      <c r="E131" s="41">
        <v>0</v>
      </c>
      <c r="F131" s="41">
        <v>0</v>
      </c>
      <c r="G131" s="41">
        <v>1</v>
      </c>
      <c r="H131" s="41">
        <v>1</v>
      </c>
      <c r="I131" s="41">
        <v>1</v>
      </c>
      <c r="J131" s="56">
        <f t="shared" si="2"/>
        <v>3</v>
      </c>
      <c r="K131" s="2"/>
      <c r="L131" s="57">
        <f t="shared" si="3"/>
        <v>0</v>
      </c>
    </row>
    <row r="132" spans="1:12" s="53" customFormat="1" ht="18" x14ac:dyDescent="0.25">
      <c r="A132" s="54">
        <v>128</v>
      </c>
      <c r="B132" s="55" t="s">
        <v>1630</v>
      </c>
      <c r="C132" s="54" t="s">
        <v>1631</v>
      </c>
      <c r="D132" s="54" t="s">
        <v>1391</v>
      </c>
      <c r="E132" s="41">
        <v>0</v>
      </c>
      <c r="F132" s="41">
        <v>0</v>
      </c>
      <c r="G132" s="41">
        <v>1</v>
      </c>
      <c r="H132" s="41">
        <v>1</v>
      </c>
      <c r="I132" s="41">
        <v>1</v>
      </c>
      <c r="J132" s="56">
        <f t="shared" si="2"/>
        <v>3</v>
      </c>
      <c r="K132" s="2"/>
      <c r="L132" s="57">
        <f t="shared" si="3"/>
        <v>0</v>
      </c>
    </row>
    <row r="133" spans="1:12" s="53" customFormat="1" ht="18" x14ac:dyDescent="0.25">
      <c r="A133" s="54">
        <v>129</v>
      </c>
      <c r="B133" s="55" t="s">
        <v>1632</v>
      </c>
      <c r="C133" s="59" t="s">
        <v>1633</v>
      </c>
      <c r="D133" s="54" t="s">
        <v>1391</v>
      </c>
      <c r="E133" s="41">
        <v>0</v>
      </c>
      <c r="F133" s="41">
        <v>0</v>
      </c>
      <c r="G133" s="41">
        <v>1</v>
      </c>
      <c r="H133" s="41">
        <v>1</v>
      </c>
      <c r="I133" s="41">
        <v>1</v>
      </c>
      <c r="J133" s="56">
        <f t="shared" si="2"/>
        <v>3</v>
      </c>
      <c r="K133" s="2"/>
      <c r="L133" s="57">
        <f t="shared" si="3"/>
        <v>0</v>
      </c>
    </row>
    <row r="134" spans="1:12" s="53" customFormat="1" ht="18" x14ac:dyDescent="0.25">
      <c r="A134" s="54">
        <v>130</v>
      </c>
      <c r="B134" s="55" t="s">
        <v>1634</v>
      </c>
      <c r="C134" s="59" t="s">
        <v>1635</v>
      </c>
      <c r="D134" s="54" t="s">
        <v>1391</v>
      </c>
      <c r="E134" s="41">
        <v>0</v>
      </c>
      <c r="F134" s="41">
        <v>0</v>
      </c>
      <c r="G134" s="41">
        <v>1</v>
      </c>
      <c r="H134" s="41">
        <v>1</v>
      </c>
      <c r="I134" s="41">
        <v>1</v>
      </c>
      <c r="J134" s="56">
        <f t="shared" ref="J134:J197" si="4">SUM(E134:I134)</f>
        <v>3</v>
      </c>
      <c r="K134" s="2"/>
      <c r="L134" s="57">
        <f t="shared" ref="L134:L197" si="5">ROUNDUP(J134*K134,2)</f>
        <v>0</v>
      </c>
    </row>
    <row r="135" spans="1:12" s="53" customFormat="1" ht="18" x14ac:dyDescent="0.25">
      <c r="A135" s="54">
        <v>131</v>
      </c>
      <c r="B135" s="55" t="s">
        <v>1636</v>
      </c>
      <c r="C135" s="59" t="s">
        <v>1637</v>
      </c>
      <c r="D135" s="54" t="s">
        <v>1391</v>
      </c>
      <c r="E135" s="41">
        <v>0</v>
      </c>
      <c r="F135" s="41">
        <v>0</v>
      </c>
      <c r="G135" s="41">
        <v>1</v>
      </c>
      <c r="H135" s="41">
        <v>1</v>
      </c>
      <c r="I135" s="41">
        <v>1</v>
      </c>
      <c r="J135" s="56">
        <f t="shared" si="4"/>
        <v>3</v>
      </c>
      <c r="K135" s="2"/>
      <c r="L135" s="57">
        <f t="shared" si="5"/>
        <v>0</v>
      </c>
    </row>
    <row r="136" spans="1:12" s="53" customFormat="1" ht="12.5" x14ac:dyDescent="0.25">
      <c r="A136" s="54">
        <v>132</v>
      </c>
      <c r="B136" s="55" t="s">
        <v>1638</v>
      </c>
      <c r="C136" s="54" t="s">
        <v>1639</v>
      </c>
      <c r="D136" s="54" t="s">
        <v>1391</v>
      </c>
      <c r="E136" s="41">
        <v>0</v>
      </c>
      <c r="F136" s="41">
        <v>0</v>
      </c>
      <c r="G136" s="41">
        <v>1</v>
      </c>
      <c r="H136" s="41">
        <v>1</v>
      </c>
      <c r="I136" s="41">
        <v>1</v>
      </c>
      <c r="J136" s="56">
        <f t="shared" si="4"/>
        <v>3</v>
      </c>
      <c r="K136" s="2"/>
      <c r="L136" s="57">
        <f t="shared" si="5"/>
        <v>0</v>
      </c>
    </row>
    <row r="137" spans="1:12" s="53" customFormat="1" ht="12.5" x14ac:dyDescent="0.25">
      <c r="A137" s="54">
        <v>133</v>
      </c>
      <c r="B137" s="55" t="s">
        <v>1640</v>
      </c>
      <c r="C137" s="54" t="s">
        <v>1641</v>
      </c>
      <c r="D137" s="54" t="s">
        <v>1391</v>
      </c>
      <c r="E137" s="41">
        <v>0</v>
      </c>
      <c r="F137" s="41">
        <v>0</v>
      </c>
      <c r="G137" s="41">
        <v>1</v>
      </c>
      <c r="H137" s="41">
        <v>1</v>
      </c>
      <c r="I137" s="41">
        <v>1</v>
      </c>
      <c r="J137" s="56">
        <f t="shared" si="4"/>
        <v>3</v>
      </c>
      <c r="K137" s="2"/>
      <c r="L137" s="57">
        <f t="shared" si="5"/>
        <v>0</v>
      </c>
    </row>
    <row r="138" spans="1:12" s="53" customFormat="1" ht="12.5" x14ac:dyDescent="0.25">
      <c r="A138" s="54">
        <v>134</v>
      </c>
      <c r="B138" s="55" t="s">
        <v>1642</v>
      </c>
      <c r="C138" s="54" t="s">
        <v>1643</v>
      </c>
      <c r="D138" s="54" t="s">
        <v>1391</v>
      </c>
      <c r="E138" s="41">
        <v>0</v>
      </c>
      <c r="F138" s="41">
        <v>0</v>
      </c>
      <c r="G138" s="41">
        <v>1</v>
      </c>
      <c r="H138" s="41">
        <v>1</v>
      </c>
      <c r="I138" s="41">
        <v>1</v>
      </c>
      <c r="J138" s="56">
        <f t="shared" si="4"/>
        <v>3</v>
      </c>
      <c r="K138" s="2"/>
      <c r="L138" s="57">
        <f t="shared" si="5"/>
        <v>0</v>
      </c>
    </row>
    <row r="139" spans="1:12" s="53" customFormat="1" ht="18" x14ac:dyDescent="0.25">
      <c r="A139" s="54">
        <v>135</v>
      </c>
      <c r="B139" s="55" t="s">
        <v>1644</v>
      </c>
      <c r="C139" s="54" t="s">
        <v>1645</v>
      </c>
      <c r="D139" s="54" t="s">
        <v>1391</v>
      </c>
      <c r="E139" s="41">
        <v>0</v>
      </c>
      <c r="F139" s="41">
        <v>0</v>
      </c>
      <c r="G139" s="41">
        <v>1</v>
      </c>
      <c r="H139" s="41">
        <v>1</v>
      </c>
      <c r="I139" s="41">
        <v>1</v>
      </c>
      <c r="J139" s="56">
        <f t="shared" si="4"/>
        <v>3</v>
      </c>
      <c r="K139" s="2"/>
      <c r="L139" s="57">
        <f t="shared" si="5"/>
        <v>0</v>
      </c>
    </row>
    <row r="140" spans="1:12" s="53" customFormat="1" ht="18" x14ac:dyDescent="0.25">
      <c r="A140" s="54">
        <v>136</v>
      </c>
      <c r="B140" s="55" t="s">
        <v>1646</v>
      </c>
      <c r="C140" s="54" t="s">
        <v>1647</v>
      </c>
      <c r="D140" s="54" t="s">
        <v>1391</v>
      </c>
      <c r="E140" s="41">
        <v>0</v>
      </c>
      <c r="F140" s="41">
        <v>0</v>
      </c>
      <c r="G140" s="41">
        <v>1</v>
      </c>
      <c r="H140" s="41">
        <v>1</v>
      </c>
      <c r="I140" s="41">
        <v>1</v>
      </c>
      <c r="J140" s="56">
        <f t="shared" si="4"/>
        <v>3</v>
      </c>
      <c r="K140" s="2"/>
      <c r="L140" s="57">
        <f t="shared" si="5"/>
        <v>0</v>
      </c>
    </row>
    <row r="141" spans="1:12" s="53" customFormat="1" ht="12.5" x14ac:dyDescent="0.25">
      <c r="A141" s="54">
        <v>137</v>
      </c>
      <c r="B141" s="55" t="s">
        <v>1648</v>
      </c>
      <c r="C141" s="54" t="s">
        <v>1649</v>
      </c>
      <c r="D141" s="54" t="s">
        <v>1391</v>
      </c>
      <c r="E141" s="41">
        <v>0</v>
      </c>
      <c r="F141" s="41">
        <v>0</v>
      </c>
      <c r="G141" s="41">
        <v>1</v>
      </c>
      <c r="H141" s="41">
        <v>1</v>
      </c>
      <c r="I141" s="41">
        <v>1</v>
      </c>
      <c r="J141" s="56">
        <f t="shared" si="4"/>
        <v>3</v>
      </c>
      <c r="K141" s="2"/>
      <c r="L141" s="57">
        <f t="shared" si="5"/>
        <v>0</v>
      </c>
    </row>
    <row r="142" spans="1:12" s="53" customFormat="1" ht="18" x14ac:dyDescent="0.25">
      <c r="A142" s="54">
        <v>138</v>
      </c>
      <c r="B142" s="55" t="s">
        <v>1650</v>
      </c>
      <c r="C142" s="54" t="s">
        <v>1651</v>
      </c>
      <c r="D142" s="54" t="s">
        <v>1391</v>
      </c>
      <c r="E142" s="41">
        <v>2</v>
      </c>
      <c r="F142" s="41">
        <v>0</v>
      </c>
      <c r="G142" s="41">
        <v>0</v>
      </c>
      <c r="H142" s="41">
        <v>0</v>
      </c>
      <c r="I142" s="41">
        <v>0</v>
      </c>
      <c r="J142" s="56">
        <f t="shared" si="4"/>
        <v>2</v>
      </c>
      <c r="K142" s="2"/>
      <c r="L142" s="57">
        <f t="shared" si="5"/>
        <v>0</v>
      </c>
    </row>
    <row r="143" spans="1:12" s="53" customFormat="1" ht="18" x14ac:dyDescent="0.25">
      <c r="A143" s="54">
        <v>139</v>
      </c>
      <c r="B143" s="55" t="s">
        <v>1652</v>
      </c>
      <c r="C143" s="54" t="s">
        <v>1653</v>
      </c>
      <c r="D143" s="54" t="s">
        <v>1391</v>
      </c>
      <c r="E143" s="41">
        <v>0</v>
      </c>
      <c r="F143" s="41">
        <v>0</v>
      </c>
      <c r="G143" s="41">
        <v>1</v>
      </c>
      <c r="H143" s="41">
        <v>1</v>
      </c>
      <c r="I143" s="41">
        <v>1</v>
      </c>
      <c r="J143" s="56">
        <f t="shared" si="4"/>
        <v>3</v>
      </c>
      <c r="K143" s="2"/>
      <c r="L143" s="57">
        <f t="shared" si="5"/>
        <v>0</v>
      </c>
    </row>
    <row r="144" spans="1:12" s="53" customFormat="1" ht="18" x14ac:dyDescent="0.25">
      <c r="A144" s="54">
        <v>140</v>
      </c>
      <c r="B144" s="55" t="s">
        <v>1654</v>
      </c>
      <c r="C144" s="54" t="s">
        <v>1655</v>
      </c>
      <c r="D144" s="54" t="s">
        <v>1391</v>
      </c>
      <c r="E144" s="41">
        <v>0</v>
      </c>
      <c r="F144" s="41">
        <v>2</v>
      </c>
      <c r="G144" s="41">
        <v>1</v>
      </c>
      <c r="H144" s="41">
        <v>1</v>
      </c>
      <c r="I144" s="41">
        <v>1</v>
      </c>
      <c r="J144" s="56">
        <f t="shared" si="4"/>
        <v>5</v>
      </c>
      <c r="K144" s="2"/>
      <c r="L144" s="57">
        <f t="shared" si="5"/>
        <v>0</v>
      </c>
    </row>
    <row r="145" spans="1:12" s="53" customFormat="1" ht="12.5" x14ac:dyDescent="0.25">
      <c r="A145" s="54">
        <v>141</v>
      </c>
      <c r="B145" s="55" t="s">
        <v>1656</v>
      </c>
      <c r="C145" s="54" t="s">
        <v>1657</v>
      </c>
      <c r="D145" s="54" t="s">
        <v>1391</v>
      </c>
      <c r="E145" s="41">
        <v>0</v>
      </c>
      <c r="F145" s="41">
        <v>0</v>
      </c>
      <c r="G145" s="41">
        <v>1</v>
      </c>
      <c r="H145" s="41">
        <v>1</v>
      </c>
      <c r="I145" s="41">
        <v>1</v>
      </c>
      <c r="J145" s="56">
        <f t="shared" si="4"/>
        <v>3</v>
      </c>
      <c r="K145" s="2"/>
      <c r="L145" s="57">
        <f t="shared" si="5"/>
        <v>0</v>
      </c>
    </row>
    <row r="146" spans="1:12" s="53" customFormat="1" ht="12.5" x14ac:dyDescent="0.25">
      <c r="A146" s="54">
        <v>142</v>
      </c>
      <c r="B146" s="55" t="s">
        <v>1658</v>
      </c>
      <c r="C146" s="54" t="s">
        <v>1659</v>
      </c>
      <c r="D146" s="54" t="s">
        <v>1391</v>
      </c>
      <c r="E146" s="41">
        <v>0</v>
      </c>
      <c r="F146" s="41">
        <v>0</v>
      </c>
      <c r="G146" s="41">
        <v>1</v>
      </c>
      <c r="H146" s="41">
        <v>1</v>
      </c>
      <c r="I146" s="41">
        <v>1</v>
      </c>
      <c r="J146" s="56">
        <f t="shared" si="4"/>
        <v>3</v>
      </c>
      <c r="K146" s="2"/>
      <c r="L146" s="57">
        <f t="shared" si="5"/>
        <v>0</v>
      </c>
    </row>
    <row r="147" spans="1:12" s="53" customFormat="1" ht="12.5" x14ac:dyDescent="0.25">
      <c r="A147" s="54">
        <v>143</v>
      </c>
      <c r="B147" s="55" t="s">
        <v>1660</v>
      </c>
      <c r="C147" s="54" t="s">
        <v>1661</v>
      </c>
      <c r="D147" s="54" t="s">
        <v>1391</v>
      </c>
      <c r="E147" s="41">
        <v>0</v>
      </c>
      <c r="F147" s="41">
        <v>0</v>
      </c>
      <c r="G147" s="41">
        <v>1</v>
      </c>
      <c r="H147" s="41">
        <v>1</v>
      </c>
      <c r="I147" s="41">
        <v>1</v>
      </c>
      <c r="J147" s="56">
        <f t="shared" si="4"/>
        <v>3</v>
      </c>
      <c r="K147" s="2"/>
      <c r="L147" s="57">
        <f t="shared" si="5"/>
        <v>0</v>
      </c>
    </row>
    <row r="148" spans="1:12" s="53" customFormat="1" ht="12.5" x14ac:dyDescent="0.25">
      <c r="A148" s="54">
        <v>144</v>
      </c>
      <c r="B148" s="55" t="s">
        <v>1662</v>
      </c>
      <c r="C148" s="54" t="s">
        <v>1663</v>
      </c>
      <c r="D148" s="54" t="s">
        <v>1391</v>
      </c>
      <c r="E148" s="41">
        <v>0</v>
      </c>
      <c r="F148" s="41">
        <v>0</v>
      </c>
      <c r="G148" s="41">
        <v>1</v>
      </c>
      <c r="H148" s="41">
        <v>1</v>
      </c>
      <c r="I148" s="41">
        <v>1</v>
      </c>
      <c r="J148" s="56">
        <f t="shared" si="4"/>
        <v>3</v>
      </c>
      <c r="K148" s="2"/>
      <c r="L148" s="57">
        <f t="shared" si="5"/>
        <v>0</v>
      </c>
    </row>
    <row r="149" spans="1:12" s="53" customFormat="1" ht="12.5" x14ac:dyDescent="0.25">
      <c r="A149" s="54">
        <v>145</v>
      </c>
      <c r="B149" s="55" t="s">
        <v>1664</v>
      </c>
      <c r="C149" s="54" t="s">
        <v>1665</v>
      </c>
      <c r="D149" s="54" t="s">
        <v>1391</v>
      </c>
      <c r="E149" s="41">
        <v>0</v>
      </c>
      <c r="F149" s="41">
        <v>0</v>
      </c>
      <c r="G149" s="41">
        <v>1</v>
      </c>
      <c r="H149" s="41">
        <v>1</v>
      </c>
      <c r="I149" s="41">
        <v>1</v>
      </c>
      <c r="J149" s="56">
        <f t="shared" si="4"/>
        <v>3</v>
      </c>
      <c r="K149" s="2"/>
      <c r="L149" s="57">
        <f t="shared" si="5"/>
        <v>0</v>
      </c>
    </row>
    <row r="150" spans="1:12" s="53" customFormat="1" ht="12.5" x14ac:dyDescent="0.25">
      <c r="A150" s="54">
        <v>146</v>
      </c>
      <c r="B150" s="55" t="s">
        <v>1666</v>
      </c>
      <c r="C150" s="54" t="s">
        <v>1667</v>
      </c>
      <c r="D150" s="54" t="s">
        <v>1391</v>
      </c>
      <c r="E150" s="41">
        <v>0</v>
      </c>
      <c r="F150" s="41">
        <v>0</v>
      </c>
      <c r="G150" s="41">
        <v>1</v>
      </c>
      <c r="H150" s="41">
        <v>1</v>
      </c>
      <c r="I150" s="41">
        <v>1</v>
      </c>
      <c r="J150" s="56">
        <f t="shared" si="4"/>
        <v>3</v>
      </c>
      <c r="K150" s="2"/>
      <c r="L150" s="57">
        <f t="shared" si="5"/>
        <v>0</v>
      </c>
    </row>
    <row r="151" spans="1:12" s="53" customFormat="1" ht="12.5" x14ac:dyDescent="0.25">
      <c r="A151" s="54">
        <v>147</v>
      </c>
      <c r="B151" s="55" t="s">
        <v>1668</v>
      </c>
      <c r="C151" s="54" t="s">
        <v>1669</v>
      </c>
      <c r="D151" s="54" t="s">
        <v>1391</v>
      </c>
      <c r="E151" s="41">
        <v>0</v>
      </c>
      <c r="F151" s="41">
        <v>0</v>
      </c>
      <c r="G151" s="41">
        <v>1</v>
      </c>
      <c r="H151" s="41">
        <v>1</v>
      </c>
      <c r="I151" s="41">
        <v>1</v>
      </c>
      <c r="J151" s="56">
        <f t="shared" si="4"/>
        <v>3</v>
      </c>
      <c r="K151" s="2"/>
      <c r="L151" s="57">
        <f t="shared" si="5"/>
        <v>0</v>
      </c>
    </row>
    <row r="152" spans="1:12" s="53" customFormat="1" ht="12.5" x14ac:dyDescent="0.25">
      <c r="A152" s="54">
        <v>148</v>
      </c>
      <c r="B152" s="55" t="s">
        <v>1670</v>
      </c>
      <c r="C152" s="54" t="s">
        <v>1671</v>
      </c>
      <c r="D152" s="54" t="s">
        <v>1391</v>
      </c>
      <c r="E152" s="41">
        <v>0</v>
      </c>
      <c r="F152" s="41">
        <v>0</v>
      </c>
      <c r="G152" s="41">
        <v>1</v>
      </c>
      <c r="H152" s="41">
        <v>1</v>
      </c>
      <c r="I152" s="41">
        <v>1</v>
      </c>
      <c r="J152" s="56">
        <f t="shared" si="4"/>
        <v>3</v>
      </c>
      <c r="K152" s="2"/>
      <c r="L152" s="57">
        <f t="shared" si="5"/>
        <v>0</v>
      </c>
    </row>
    <row r="153" spans="1:12" s="53" customFormat="1" ht="12.5" x14ac:dyDescent="0.25">
      <c r="A153" s="54">
        <v>149</v>
      </c>
      <c r="B153" s="55" t="s">
        <v>1672</v>
      </c>
      <c r="C153" s="54" t="s">
        <v>1673</v>
      </c>
      <c r="D153" s="54" t="s">
        <v>1391</v>
      </c>
      <c r="E153" s="41">
        <v>0</v>
      </c>
      <c r="F153" s="41">
        <v>0</v>
      </c>
      <c r="G153" s="41">
        <v>1</v>
      </c>
      <c r="H153" s="41">
        <v>1</v>
      </c>
      <c r="I153" s="41">
        <v>1</v>
      </c>
      <c r="J153" s="56">
        <f t="shared" si="4"/>
        <v>3</v>
      </c>
      <c r="K153" s="2"/>
      <c r="L153" s="57">
        <f t="shared" si="5"/>
        <v>0</v>
      </c>
    </row>
    <row r="154" spans="1:12" s="53" customFormat="1" ht="18" x14ac:dyDescent="0.25">
      <c r="A154" s="54">
        <v>150</v>
      </c>
      <c r="B154" s="55" t="s">
        <v>1674</v>
      </c>
      <c r="C154" s="54" t="s">
        <v>1675</v>
      </c>
      <c r="D154" s="54" t="s">
        <v>1391</v>
      </c>
      <c r="E154" s="41">
        <v>1</v>
      </c>
      <c r="F154" s="41">
        <v>0</v>
      </c>
      <c r="G154" s="41">
        <v>0</v>
      </c>
      <c r="H154" s="41">
        <v>0</v>
      </c>
      <c r="I154" s="41">
        <v>0</v>
      </c>
      <c r="J154" s="56">
        <f t="shared" si="4"/>
        <v>1</v>
      </c>
      <c r="K154" s="2"/>
      <c r="L154" s="57">
        <f t="shared" si="5"/>
        <v>0</v>
      </c>
    </row>
    <row r="155" spans="1:12" s="53" customFormat="1" ht="18" x14ac:dyDescent="0.25">
      <c r="A155" s="54">
        <v>151</v>
      </c>
      <c r="B155" s="55" t="s">
        <v>1676</v>
      </c>
      <c r="C155" s="54" t="s">
        <v>1677</v>
      </c>
      <c r="D155" s="54" t="s">
        <v>1391</v>
      </c>
      <c r="E155" s="41">
        <v>0</v>
      </c>
      <c r="F155" s="41">
        <v>0</v>
      </c>
      <c r="G155" s="41">
        <v>1</v>
      </c>
      <c r="H155" s="41">
        <v>1</v>
      </c>
      <c r="I155" s="41">
        <v>1</v>
      </c>
      <c r="J155" s="56">
        <f t="shared" si="4"/>
        <v>3</v>
      </c>
      <c r="K155" s="2"/>
      <c r="L155" s="57">
        <f t="shared" si="5"/>
        <v>0</v>
      </c>
    </row>
    <row r="156" spans="1:12" s="53" customFormat="1" ht="18" x14ac:dyDescent="0.25">
      <c r="A156" s="54">
        <v>152</v>
      </c>
      <c r="B156" s="55" t="s">
        <v>1678</v>
      </c>
      <c r="C156" s="54" t="s">
        <v>1679</v>
      </c>
      <c r="D156" s="54" t="s">
        <v>1391</v>
      </c>
      <c r="E156" s="41">
        <v>0</v>
      </c>
      <c r="F156" s="41">
        <v>0</v>
      </c>
      <c r="G156" s="41">
        <v>1</v>
      </c>
      <c r="H156" s="41">
        <v>1</v>
      </c>
      <c r="I156" s="41">
        <v>1</v>
      </c>
      <c r="J156" s="56">
        <f t="shared" si="4"/>
        <v>3</v>
      </c>
      <c r="K156" s="2"/>
      <c r="L156" s="57">
        <f t="shared" si="5"/>
        <v>0</v>
      </c>
    </row>
    <row r="157" spans="1:12" s="53" customFormat="1" ht="12.5" x14ac:dyDescent="0.25">
      <c r="A157" s="54">
        <v>153</v>
      </c>
      <c r="B157" s="55" t="s">
        <v>1680</v>
      </c>
      <c r="C157" s="54" t="s">
        <v>1681</v>
      </c>
      <c r="D157" s="54" t="s">
        <v>1391</v>
      </c>
      <c r="E157" s="41">
        <v>0</v>
      </c>
      <c r="F157" s="41">
        <v>0</v>
      </c>
      <c r="G157" s="41">
        <v>1</v>
      </c>
      <c r="H157" s="41">
        <v>1</v>
      </c>
      <c r="I157" s="41">
        <v>1</v>
      </c>
      <c r="J157" s="56">
        <f t="shared" si="4"/>
        <v>3</v>
      </c>
      <c r="K157" s="2"/>
      <c r="L157" s="57">
        <f t="shared" si="5"/>
        <v>0</v>
      </c>
    </row>
    <row r="158" spans="1:12" s="53" customFormat="1" ht="12.5" x14ac:dyDescent="0.25">
      <c r="A158" s="54">
        <v>154</v>
      </c>
      <c r="B158" s="55" t="s">
        <v>1682</v>
      </c>
      <c r="C158" s="54" t="s">
        <v>1683</v>
      </c>
      <c r="D158" s="54" t="s">
        <v>1391</v>
      </c>
      <c r="E158" s="41">
        <v>0</v>
      </c>
      <c r="F158" s="41">
        <v>0</v>
      </c>
      <c r="G158" s="41">
        <v>1</v>
      </c>
      <c r="H158" s="41">
        <v>1</v>
      </c>
      <c r="I158" s="41">
        <v>1</v>
      </c>
      <c r="J158" s="56">
        <f t="shared" si="4"/>
        <v>3</v>
      </c>
      <c r="K158" s="2"/>
      <c r="L158" s="57">
        <f t="shared" si="5"/>
        <v>0</v>
      </c>
    </row>
    <row r="159" spans="1:12" s="53" customFormat="1" ht="12.5" x14ac:dyDescent="0.25">
      <c r="A159" s="54">
        <v>155</v>
      </c>
      <c r="B159" s="55" t="s">
        <v>1684</v>
      </c>
      <c r="C159" s="54" t="s">
        <v>1685</v>
      </c>
      <c r="D159" s="54" t="s">
        <v>1391</v>
      </c>
      <c r="E159" s="41">
        <v>0</v>
      </c>
      <c r="F159" s="41">
        <v>0</v>
      </c>
      <c r="G159" s="41">
        <v>1</v>
      </c>
      <c r="H159" s="41">
        <v>1</v>
      </c>
      <c r="I159" s="41">
        <v>1</v>
      </c>
      <c r="J159" s="56">
        <f t="shared" si="4"/>
        <v>3</v>
      </c>
      <c r="K159" s="2"/>
      <c r="L159" s="57">
        <f t="shared" si="5"/>
        <v>0</v>
      </c>
    </row>
    <row r="160" spans="1:12" s="53" customFormat="1" ht="18" x14ac:dyDescent="0.25">
      <c r="A160" s="54">
        <v>156</v>
      </c>
      <c r="B160" s="55" t="s">
        <v>1686</v>
      </c>
      <c r="C160" s="54" t="s">
        <v>1687</v>
      </c>
      <c r="D160" s="54" t="s">
        <v>1391</v>
      </c>
      <c r="E160" s="41">
        <v>0</v>
      </c>
      <c r="F160" s="41">
        <v>0</v>
      </c>
      <c r="G160" s="41">
        <v>1</v>
      </c>
      <c r="H160" s="41">
        <v>1</v>
      </c>
      <c r="I160" s="41">
        <v>1</v>
      </c>
      <c r="J160" s="56">
        <f t="shared" si="4"/>
        <v>3</v>
      </c>
      <c r="K160" s="2"/>
      <c r="L160" s="57">
        <f t="shared" si="5"/>
        <v>0</v>
      </c>
    </row>
    <row r="161" spans="1:12" s="53" customFormat="1" ht="18" x14ac:dyDescent="0.25">
      <c r="A161" s="54">
        <v>157</v>
      </c>
      <c r="B161" s="55" t="s">
        <v>1688</v>
      </c>
      <c r="C161" s="54" t="s">
        <v>1689</v>
      </c>
      <c r="D161" s="54" t="s">
        <v>1391</v>
      </c>
      <c r="E161" s="41">
        <v>0</v>
      </c>
      <c r="F161" s="41">
        <v>0</v>
      </c>
      <c r="G161" s="41">
        <v>1</v>
      </c>
      <c r="H161" s="41">
        <v>1</v>
      </c>
      <c r="I161" s="41">
        <v>1</v>
      </c>
      <c r="J161" s="56">
        <f t="shared" si="4"/>
        <v>3</v>
      </c>
      <c r="K161" s="2"/>
      <c r="L161" s="57">
        <f t="shared" si="5"/>
        <v>0</v>
      </c>
    </row>
    <row r="162" spans="1:12" s="53" customFormat="1" ht="18" x14ac:dyDescent="0.25">
      <c r="A162" s="54">
        <v>158</v>
      </c>
      <c r="B162" s="55" t="s">
        <v>1690</v>
      </c>
      <c r="C162" s="54" t="s">
        <v>1691</v>
      </c>
      <c r="D162" s="54" t="s">
        <v>1391</v>
      </c>
      <c r="E162" s="41">
        <v>0</v>
      </c>
      <c r="F162" s="41">
        <v>0</v>
      </c>
      <c r="G162" s="41">
        <v>1</v>
      </c>
      <c r="H162" s="41">
        <v>1</v>
      </c>
      <c r="I162" s="41">
        <v>1</v>
      </c>
      <c r="J162" s="56">
        <f t="shared" si="4"/>
        <v>3</v>
      </c>
      <c r="K162" s="2"/>
      <c r="L162" s="57">
        <f t="shared" si="5"/>
        <v>0</v>
      </c>
    </row>
    <row r="163" spans="1:12" s="53" customFormat="1" ht="12.5" x14ac:dyDescent="0.25">
      <c r="A163" s="54">
        <v>159</v>
      </c>
      <c r="B163" s="55" t="s">
        <v>1692</v>
      </c>
      <c r="C163" s="54" t="s">
        <v>1693</v>
      </c>
      <c r="D163" s="54" t="s">
        <v>1391</v>
      </c>
      <c r="E163" s="41">
        <v>0</v>
      </c>
      <c r="F163" s="41">
        <v>0</v>
      </c>
      <c r="G163" s="41">
        <v>1</v>
      </c>
      <c r="H163" s="41">
        <v>1</v>
      </c>
      <c r="I163" s="41">
        <v>1</v>
      </c>
      <c r="J163" s="56">
        <f t="shared" si="4"/>
        <v>3</v>
      </c>
      <c r="K163" s="2"/>
      <c r="L163" s="57">
        <f t="shared" si="5"/>
        <v>0</v>
      </c>
    </row>
    <row r="164" spans="1:12" s="53" customFormat="1" ht="12.5" x14ac:dyDescent="0.25">
      <c r="A164" s="54">
        <v>160</v>
      </c>
      <c r="B164" s="55" t="s">
        <v>1694</v>
      </c>
      <c r="C164" s="54" t="s">
        <v>1695</v>
      </c>
      <c r="D164" s="54" t="s">
        <v>1391</v>
      </c>
      <c r="E164" s="41">
        <v>0</v>
      </c>
      <c r="F164" s="41">
        <v>0</v>
      </c>
      <c r="G164" s="41">
        <v>1</v>
      </c>
      <c r="H164" s="41">
        <v>1</v>
      </c>
      <c r="I164" s="41">
        <v>1</v>
      </c>
      <c r="J164" s="56">
        <f t="shared" si="4"/>
        <v>3</v>
      </c>
      <c r="K164" s="2"/>
      <c r="L164" s="57">
        <f t="shared" si="5"/>
        <v>0</v>
      </c>
    </row>
    <row r="165" spans="1:12" s="53" customFormat="1" ht="12.5" x14ac:dyDescent="0.25">
      <c r="A165" s="54">
        <v>161</v>
      </c>
      <c r="B165" s="55" t="s">
        <v>1696</v>
      </c>
      <c r="C165" s="54" t="s">
        <v>1697</v>
      </c>
      <c r="D165" s="54" t="s">
        <v>1391</v>
      </c>
      <c r="E165" s="41">
        <v>0</v>
      </c>
      <c r="F165" s="41">
        <v>0</v>
      </c>
      <c r="G165" s="41">
        <v>1</v>
      </c>
      <c r="H165" s="41">
        <v>1</v>
      </c>
      <c r="I165" s="41">
        <v>1</v>
      </c>
      <c r="J165" s="56">
        <f t="shared" si="4"/>
        <v>3</v>
      </c>
      <c r="K165" s="2"/>
      <c r="L165" s="57">
        <f t="shared" si="5"/>
        <v>0</v>
      </c>
    </row>
    <row r="166" spans="1:12" s="53" customFormat="1" ht="18" x14ac:dyDescent="0.25">
      <c r="A166" s="54">
        <v>162</v>
      </c>
      <c r="B166" s="55" t="s">
        <v>1698</v>
      </c>
      <c r="C166" s="54" t="s">
        <v>1699</v>
      </c>
      <c r="D166" s="54" t="s">
        <v>1391</v>
      </c>
      <c r="E166" s="41">
        <v>0</v>
      </c>
      <c r="F166" s="41">
        <v>0</v>
      </c>
      <c r="G166" s="41">
        <v>1</v>
      </c>
      <c r="H166" s="41">
        <v>1</v>
      </c>
      <c r="I166" s="41">
        <v>1</v>
      </c>
      <c r="J166" s="56">
        <f t="shared" si="4"/>
        <v>3</v>
      </c>
      <c r="K166" s="2"/>
      <c r="L166" s="57">
        <f t="shared" si="5"/>
        <v>0</v>
      </c>
    </row>
    <row r="167" spans="1:12" s="53" customFormat="1" ht="18" x14ac:dyDescent="0.25">
      <c r="A167" s="54">
        <v>163</v>
      </c>
      <c r="B167" s="55" t="s">
        <v>1700</v>
      </c>
      <c r="C167" s="54" t="s">
        <v>1701</v>
      </c>
      <c r="D167" s="54" t="s">
        <v>1391</v>
      </c>
      <c r="E167" s="41">
        <v>5</v>
      </c>
      <c r="F167" s="41">
        <v>1</v>
      </c>
      <c r="G167" s="41">
        <v>0</v>
      </c>
      <c r="H167" s="41">
        <v>0</v>
      </c>
      <c r="I167" s="41">
        <v>0</v>
      </c>
      <c r="J167" s="56">
        <f t="shared" si="4"/>
        <v>6</v>
      </c>
      <c r="K167" s="2"/>
      <c r="L167" s="57">
        <f t="shared" si="5"/>
        <v>0</v>
      </c>
    </row>
    <row r="168" spans="1:12" s="53" customFormat="1" ht="27" customHeight="1" x14ac:dyDescent="0.25">
      <c r="A168" s="54">
        <v>164</v>
      </c>
      <c r="B168" s="55" t="s">
        <v>1702</v>
      </c>
      <c r="C168" s="54" t="s">
        <v>1703</v>
      </c>
      <c r="D168" s="54" t="s">
        <v>1391</v>
      </c>
      <c r="E168" s="41">
        <v>0</v>
      </c>
      <c r="F168" s="41">
        <v>2</v>
      </c>
      <c r="G168" s="41">
        <v>5</v>
      </c>
      <c r="H168" s="41">
        <v>5</v>
      </c>
      <c r="I168" s="41">
        <v>5</v>
      </c>
      <c r="J168" s="56">
        <f t="shared" si="4"/>
        <v>17</v>
      </c>
      <c r="K168" s="2"/>
      <c r="L168" s="57">
        <f t="shared" si="5"/>
        <v>0</v>
      </c>
    </row>
    <row r="169" spans="1:12" s="53" customFormat="1" ht="18" x14ac:dyDescent="0.25">
      <c r="A169" s="54">
        <v>165</v>
      </c>
      <c r="B169" s="55" t="s">
        <v>1704</v>
      </c>
      <c r="C169" s="54" t="s">
        <v>1705</v>
      </c>
      <c r="D169" s="54" t="s">
        <v>1391</v>
      </c>
      <c r="E169" s="41">
        <v>0</v>
      </c>
      <c r="F169" s="41">
        <v>0</v>
      </c>
      <c r="G169" s="41">
        <v>1</v>
      </c>
      <c r="H169" s="41">
        <v>1</v>
      </c>
      <c r="I169" s="41">
        <v>1</v>
      </c>
      <c r="J169" s="56">
        <f t="shared" si="4"/>
        <v>3</v>
      </c>
      <c r="K169" s="2"/>
      <c r="L169" s="57">
        <f t="shared" si="5"/>
        <v>0</v>
      </c>
    </row>
    <row r="170" spans="1:12" s="53" customFormat="1" ht="18" x14ac:dyDescent="0.25">
      <c r="A170" s="54">
        <v>166</v>
      </c>
      <c r="B170" s="55" t="s">
        <v>1706</v>
      </c>
      <c r="C170" s="54" t="s">
        <v>1707</v>
      </c>
      <c r="D170" s="54" t="s">
        <v>1391</v>
      </c>
      <c r="E170" s="41">
        <v>0</v>
      </c>
      <c r="F170" s="41">
        <v>0</v>
      </c>
      <c r="G170" s="41">
        <v>1</v>
      </c>
      <c r="H170" s="41">
        <v>1</v>
      </c>
      <c r="I170" s="41">
        <v>1</v>
      </c>
      <c r="J170" s="56">
        <f t="shared" si="4"/>
        <v>3</v>
      </c>
      <c r="K170" s="2"/>
      <c r="L170" s="57">
        <f t="shared" si="5"/>
        <v>0</v>
      </c>
    </row>
    <row r="171" spans="1:12" s="53" customFormat="1" ht="18" x14ac:dyDescent="0.25">
      <c r="A171" s="54">
        <v>167</v>
      </c>
      <c r="B171" s="55" t="s">
        <v>1708</v>
      </c>
      <c r="C171" s="54" t="s">
        <v>1709</v>
      </c>
      <c r="D171" s="54" t="s">
        <v>1391</v>
      </c>
      <c r="E171" s="41">
        <v>0</v>
      </c>
      <c r="F171" s="41">
        <v>0</v>
      </c>
      <c r="G171" s="41">
        <v>1</v>
      </c>
      <c r="H171" s="41">
        <v>1</v>
      </c>
      <c r="I171" s="41">
        <v>1</v>
      </c>
      <c r="J171" s="56">
        <f t="shared" si="4"/>
        <v>3</v>
      </c>
      <c r="K171" s="2"/>
      <c r="L171" s="57">
        <f t="shared" si="5"/>
        <v>0</v>
      </c>
    </row>
    <row r="172" spans="1:12" s="53" customFormat="1" ht="18" x14ac:dyDescent="0.25">
      <c r="A172" s="54">
        <v>168</v>
      </c>
      <c r="B172" s="55" t="s">
        <v>1710</v>
      </c>
      <c r="C172" s="54" t="s">
        <v>1711</v>
      </c>
      <c r="D172" s="54" t="s">
        <v>1391</v>
      </c>
      <c r="E172" s="41">
        <v>0</v>
      </c>
      <c r="F172" s="41">
        <v>0</v>
      </c>
      <c r="G172" s="41">
        <v>1</v>
      </c>
      <c r="H172" s="41">
        <v>1</v>
      </c>
      <c r="I172" s="41">
        <v>1</v>
      </c>
      <c r="J172" s="56">
        <f t="shared" si="4"/>
        <v>3</v>
      </c>
      <c r="K172" s="2"/>
      <c r="L172" s="57">
        <f t="shared" si="5"/>
        <v>0</v>
      </c>
    </row>
    <row r="173" spans="1:12" s="53" customFormat="1" ht="18" x14ac:dyDescent="0.25">
      <c r="A173" s="54">
        <v>169</v>
      </c>
      <c r="B173" s="55" t="s">
        <v>1712</v>
      </c>
      <c r="C173" s="54" t="s">
        <v>1713</v>
      </c>
      <c r="D173" s="54" t="s">
        <v>1391</v>
      </c>
      <c r="E173" s="41">
        <v>0</v>
      </c>
      <c r="F173" s="41">
        <v>0</v>
      </c>
      <c r="G173" s="41">
        <v>1</v>
      </c>
      <c r="H173" s="41">
        <v>1</v>
      </c>
      <c r="I173" s="41">
        <v>1</v>
      </c>
      <c r="J173" s="56">
        <f t="shared" si="4"/>
        <v>3</v>
      </c>
      <c r="K173" s="2"/>
      <c r="L173" s="57">
        <f t="shared" si="5"/>
        <v>0</v>
      </c>
    </row>
    <row r="174" spans="1:12" s="53" customFormat="1" ht="18" x14ac:dyDescent="0.25">
      <c r="A174" s="54">
        <v>170</v>
      </c>
      <c r="B174" s="55" t="s">
        <v>1714</v>
      </c>
      <c r="C174" s="54" t="s">
        <v>1715</v>
      </c>
      <c r="D174" s="54" t="s">
        <v>1391</v>
      </c>
      <c r="E174" s="41">
        <v>0</v>
      </c>
      <c r="F174" s="41">
        <v>0</v>
      </c>
      <c r="G174" s="41">
        <v>1</v>
      </c>
      <c r="H174" s="41">
        <v>1</v>
      </c>
      <c r="I174" s="41">
        <v>1</v>
      </c>
      <c r="J174" s="56">
        <f t="shared" si="4"/>
        <v>3</v>
      </c>
      <c r="K174" s="2"/>
      <c r="L174" s="57">
        <f t="shared" si="5"/>
        <v>0</v>
      </c>
    </row>
    <row r="175" spans="1:12" s="53" customFormat="1" ht="18" x14ac:dyDescent="0.25">
      <c r="A175" s="54">
        <v>171</v>
      </c>
      <c r="B175" s="55" t="s">
        <v>1716</v>
      </c>
      <c r="C175" s="54" t="s">
        <v>1717</v>
      </c>
      <c r="D175" s="54" t="s">
        <v>1391</v>
      </c>
      <c r="E175" s="41">
        <v>0</v>
      </c>
      <c r="F175" s="41">
        <v>0</v>
      </c>
      <c r="G175" s="41">
        <v>1</v>
      </c>
      <c r="H175" s="41">
        <v>1</v>
      </c>
      <c r="I175" s="41">
        <v>1</v>
      </c>
      <c r="J175" s="56">
        <f t="shared" si="4"/>
        <v>3</v>
      </c>
      <c r="K175" s="2"/>
      <c r="L175" s="57">
        <f t="shared" si="5"/>
        <v>0</v>
      </c>
    </row>
    <row r="176" spans="1:12" s="53" customFormat="1" ht="18" x14ac:dyDescent="0.25">
      <c r="A176" s="54">
        <v>172</v>
      </c>
      <c r="B176" s="60" t="s">
        <v>1718</v>
      </c>
      <c r="C176" s="59" t="s">
        <v>1719</v>
      </c>
      <c r="D176" s="59" t="s">
        <v>1391</v>
      </c>
      <c r="E176" s="41">
        <v>0</v>
      </c>
      <c r="F176" s="41">
        <v>0</v>
      </c>
      <c r="G176" s="41">
        <v>1</v>
      </c>
      <c r="H176" s="41">
        <v>1</v>
      </c>
      <c r="I176" s="41">
        <v>1</v>
      </c>
      <c r="J176" s="56">
        <f t="shared" si="4"/>
        <v>3</v>
      </c>
      <c r="K176" s="2"/>
      <c r="L176" s="57">
        <f t="shared" si="5"/>
        <v>0</v>
      </c>
    </row>
    <row r="177" spans="1:12" s="53" customFormat="1" ht="18" x14ac:dyDescent="0.25">
      <c r="A177" s="54">
        <v>173</v>
      </c>
      <c r="B177" s="60" t="s">
        <v>1720</v>
      </c>
      <c r="C177" s="59" t="s">
        <v>1721</v>
      </c>
      <c r="D177" s="59" t="s">
        <v>1391</v>
      </c>
      <c r="E177" s="41">
        <v>0</v>
      </c>
      <c r="F177" s="41">
        <v>0</v>
      </c>
      <c r="G177" s="41">
        <v>1</v>
      </c>
      <c r="H177" s="41">
        <v>1</v>
      </c>
      <c r="I177" s="41">
        <v>1</v>
      </c>
      <c r="J177" s="56">
        <f t="shared" si="4"/>
        <v>3</v>
      </c>
      <c r="K177" s="2"/>
      <c r="L177" s="57">
        <f t="shared" si="5"/>
        <v>0</v>
      </c>
    </row>
    <row r="178" spans="1:12" s="53" customFormat="1" ht="18" x14ac:dyDescent="0.25">
      <c r="A178" s="54">
        <v>174</v>
      </c>
      <c r="B178" s="55" t="s">
        <v>1722</v>
      </c>
      <c r="C178" s="54" t="s">
        <v>1723</v>
      </c>
      <c r="D178" s="54" t="s">
        <v>1391</v>
      </c>
      <c r="E178" s="41">
        <v>0</v>
      </c>
      <c r="F178" s="41">
        <v>0</v>
      </c>
      <c r="G178" s="41">
        <v>1</v>
      </c>
      <c r="H178" s="41">
        <v>1</v>
      </c>
      <c r="I178" s="41">
        <v>1</v>
      </c>
      <c r="J178" s="56">
        <f t="shared" si="4"/>
        <v>3</v>
      </c>
      <c r="K178" s="2"/>
      <c r="L178" s="57">
        <f t="shared" si="5"/>
        <v>0</v>
      </c>
    </row>
    <row r="179" spans="1:12" s="53" customFormat="1" ht="18" x14ac:dyDescent="0.25">
      <c r="A179" s="54">
        <v>175</v>
      </c>
      <c r="B179" s="55" t="s">
        <v>1724</v>
      </c>
      <c r="C179" s="54" t="s">
        <v>1725</v>
      </c>
      <c r="D179" s="54" t="s">
        <v>1391</v>
      </c>
      <c r="E179" s="41">
        <v>0</v>
      </c>
      <c r="F179" s="41">
        <v>0</v>
      </c>
      <c r="G179" s="41">
        <v>1</v>
      </c>
      <c r="H179" s="41">
        <v>1</v>
      </c>
      <c r="I179" s="41">
        <v>1</v>
      </c>
      <c r="J179" s="56">
        <f t="shared" si="4"/>
        <v>3</v>
      </c>
      <c r="K179" s="2"/>
      <c r="L179" s="57">
        <f t="shared" si="5"/>
        <v>0</v>
      </c>
    </row>
    <row r="180" spans="1:12" s="53" customFormat="1" ht="18" x14ac:dyDescent="0.25">
      <c r="A180" s="54">
        <v>176</v>
      </c>
      <c r="B180" s="55" t="s">
        <v>1726</v>
      </c>
      <c r="C180" s="54" t="s">
        <v>1727</v>
      </c>
      <c r="D180" s="54" t="s">
        <v>1391</v>
      </c>
      <c r="E180" s="41">
        <v>0</v>
      </c>
      <c r="F180" s="41">
        <v>0</v>
      </c>
      <c r="G180" s="41">
        <v>1</v>
      </c>
      <c r="H180" s="41">
        <v>1</v>
      </c>
      <c r="I180" s="41">
        <v>1</v>
      </c>
      <c r="J180" s="56">
        <f t="shared" si="4"/>
        <v>3</v>
      </c>
      <c r="K180" s="2"/>
      <c r="L180" s="57">
        <f t="shared" si="5"/>
        <v>0</v>
      </c>
    </row>
    <row r="181" spans="1:12" s="53" customFormat="1" ht="18" x14ac:dyDescent="0.25">
      <c r="A181" s="54">
        <v>177</v>
      </c>
      <c r="B181" s="55" t="s">
        <v>1728</v>
      </c>
      <c r="C181" s="54" t="s">
        <v>1729</v>
      </c>
      <c r="D181" s="54" t="s">
        <v>1391</v>
      </c>
      <c r="E181" s="41">
        <v>0</v>
      </c>
      <c r="F181" s="41">
        <v>0</v>
      </c>
      <c r="G181" s="41">
        <v>1</v>
      </c>
      <c r="H181" s="41">
        <v>1</v>
      </c>
      <c r="I181" s="41">
        <v>1</v>
      </c>
      <c r="J181" s="56">
        <f t="shared" si="4"/>
        <v>3</v>
      </c>
      <c r="K181" s="2"/>
      <c r="L181" s="57">
        <f t="shared" si="5"/>
        <v>0</v>
      </c>
    </row>
    <row r="182" spans="1:12" s="53" customFormat="1" ht="18" x14ac:dyDescent="0.25">
      <c r="A182" s="54">
        <v>178</v>
      </c>
      <c r="B182" s="60" t="s">
        <v>1730</v>
      </c>
      <c r="C182" s="59" t="s">
        <v>1731</v>
      </c>
      <c r="D182" s="59" t="s">
        <v>1391</v>
      </c>
      <c r="E182" s="41">
        <v>0</v>
      </c>
      <c r="F182" s="41">
        <v>0</v>
      </c>
      <c r="G182" s="41">
        <v>1</v>
      </c>
      <c r="H182" s="41">
        <v>1</v>
      </c>
      <c r="I182" s="41">
        <v>1</v>
      </c>
      <c r="J182" s="56">
        <f t="shared" si="4"/>
        <v>3</v>
      </c>
      <c r="K182" s="2"/>
      <c r="L182" s="57">
        <f t="shared" si="5"/>
        <v>0</v>
      </c>
    </row>
    <row r="183" spans="1:12" s="53" customFormat="1" ht="18" x14ac:dyDescent="0.25">
      <c r="A183" s="54">
        <v>179</v>
      </c>
      <c r="B183" s="60" t="s">
        <v>1732</v>
      </c>
      <c r="C183" s="59" t="s">
        <v>1733</v>
      </c>
      <c r="D183" s="59" t="s">
        <v>1391</v>
      </c>
      <c r="E183" s="41">
        <v>0</v>
      </c>
      <c r="F183" s="41">
        <v>0</v>
      </c>
      <c r="G183" s="41">
        <v>1</v>
      </c>
      <c r="H183" s="41">
        <v>1</v>
      </c>
      <c r="I183" s="41">
        <v>1</v>
      </c>
      <c r="J183" s="56">
        <f t="shared" si="4"/>
        <v>3</v>
      </c>
      <c r="K183" s="2"/>
      <c r="L183" s="57">
        <f t="shared" si="5"/>
        <v>0</v>
      </c>
    </row>
    <row r="184" spans="1:12" s="53" customFormat="1" ht="12.5" x14ac:dyDescent="0.25">
      <c r="A184" s="54">
        <v>180</v>
      </c>
      <c r="B184" s="55" t="s">
        <v>1734</v>
      </c>
      <c r="C184" s="54" t="s">
        <v>1735</v>
      </c>
      <c r="D184" s="54" t="s">
        <v>1391</v>
      </c>
      <c r="E184" s="41">
        <v>0</v>
      </c>
      <c r="F184" s="41">
        <v>0</v>
      </c>
      <c r="G184" s="41">
        <v>1</v>
      </c>
      <c r="H184" s="41">
        <v>1</v>
      </c>
      <c r="I184" s="41">
        <v>1</v>
      </c>
      <c r="J184" s="56">
        <f t="shared" si="4"/>
        <v>3</v>
      </c>
      <c r="K184" s="2"/>
      <c r="L184" s="57">
        <f t="shared" si="5"/>
        <v>0</v>
      </c>
    </row>
    <row r="185" spans="1:12" s="53" customFormat="1" ht="12.5" x14ac:dyDescent="0.25">
      <c r="A185" s="54">
        <v>181</v>
      </c>
      <c r="B185" s="55" t="s">
        <v>1736</v>
      </c>
      <c r="C185" s="54" t="s">
        <v>1737</v>
      </c>
      <c r="D185" s="54" t="s">
        <v>1391</v>
      </c>
      <c r="E185" s="41">
        <v>0</v>
      </c>
      <c r="F185" s="41">
        <v>0</v>
      </c>
      <c r="G185" s="41">
        <v>1</v>
      </c>
      <c r="H185" s="41">
        <v>1</v>
      </c>
      <c r="I185" s="41">
        <v>1</v>
      </c>
      <c r="J185" s="56">
        <f t="shared" si="4"/>
        <v>3</v>
      </c>
      <c r="K185" s="2"/>
      <c r="L185" s="57">
        <f t="shared" si="5"/>
        <v>0</v>
      </c>
    </row>
    <row r="186" spans="1:12" s="53" customFormat="1" ht="12.5" x14ac:dyDescent="0.25">
      <c r="A186" s="54">
        <v>182</v>
      </c>
      <c r="B186" s="55" t="s">
        <v>1738</v>
      </c>
      <c r="C186" s="54" t="s">
        <v>1739</v>
      </c>
      <c r="D186" s="54" t="s">
        <v>1391</v>
      </c>
      <c r="E186" s="41">
        <v>0</v>
      </c>
      <c r="F186" s="41">
        <v>0</v>
      </c>
      <c r="G186" s="41">
        <v>1</v>
      </c>
      <c r="H186" s="41">
        <v>1</v>
      </c>
      <c r="I186" s="41">
        <v>1</v>
      </c>
      <c r="J186" s="56">
        <f t="shared" si="4"/>
        <v>3</v>
      </c>
      <c r="K186" s="2"/>
      <c r="L186" s="57">
        <f t="shared" si="5"/>
        <v>0</v>
      </c>
    </row>
    <row r="187" spans="1:12" s="53" customFormat="1" ht="36" x14ac:dyDescent="0.25">
      <c r="A187" s="54">
        <v>183</v>
      </c>
      <c r="B187" s="55" t="s">
        <v>1740</v>
      </c>
      <c r="C187" s="54" t="s">
        <v>1741</v>
      </c>
      <c r="D187" s="54" t="s">
        <v>1391</v>
      </c>
      <c r="E187" s="41">
        <v>0</v>
      </c>
      <c r="F187" s="41">
        <v>0</v>
      </c>
      <c r="G187" s="41">
        <v>1</v>
      </c>
      <c r="H187" s="41">
        <v>1</v>
      </c>
      <c r="I187" s="41">
        <v>1</v>
      </c>
      <c r="J187" s="56">
        <f t="shared" si="4"/>
        <v>3</v>
      </c>
      <c r="K187" s="2"/>
      <c r="L187" s="57">
        <f t="shared" si="5"/>
        <v>0</v>
      </c>
    </row>
    <row r="188" spans="1:12" s="53" customFormat="1" ht="36" x14ac:dyDescent="0.25">
      <c r="A188" s="54">
        <v>184</v>
      </c>
      <c r="B188" s="55" t="s">
        <v>3779</v>
      </c>
      <c r="C188" s="54" t="s">
        <v>1742</v>
      </c>
      <c r="D188" s="54" t="s">
        <v>1391</v>
      </c>
      <c r="E188" s="41">
        <v>0</v>
      </c>
      <c r="F188" s="41">
        <v>0</v>
      </c>
      <c r="G188" s="41">
        <v>1</v>
      </c>
      <c r="H188" s="41">
        <v>1</v>
      </c>
      <c r="I188" s="41">
        <v>1</v>
      </c>
      <c r="J188" s="56">
        <f t="shared" si="4"/>
        <v>3</v>
      </c>
      <c r="K188" s="2"/>
      <c r="L188" s="57">
        <f t="shared" si="5"/>
        <v>0</v>
      </c>
    </row>
    <row r="189" spans="1:12" s="53" customFormat="1" ht="36" x14ac:dyDescent="0.25">
      <c r="A189" s="54">
        <v>185</v>
      </c>
      <c r="B189" s="55" t="s">
        <v>3780</v>
      </c>
      <c r="C189" s="54" t="s">
        <v>1743</v>
      </c>
      <c r="D189" s="54" t="s">
        <v>1391</v>
      </c>
      <c r="E189" s="41">
        <v>0</v>
      </c>
      <c r="F189" s="41">
        <v>0</v>
      </c>
      <c r="G189" s="41">
        <v>1</v>
      </c>
      <c r="H189" s="41">
        <v>1</v>
      </c>
      <c r="I189" s="41">
        <v>1</v>
      </c>
      <c r="J189" s="56">
        <f t="shared" si="4"/>
        <v>3</v>
      </c>
      <c r="K189" s="2"/>
      <c r="L189" s="57">
        <f t="shared" si="5"/>
        <v>0</v>
      </c>
    </row>
    <row r="190" spans="1:12" s="53" customFormat="1" ht="27" x14ac:dyDescent="0.25">
      <c r="A190" s="54">
        <v>186</v>
      </c>
      <c r="B190" s="55" t="s">
        <v>1744</v>
      </c>
      <c r="C190" s="54" t="s">
        <v>1745</v>
      </c>
      <c r="D190" s="54" t="s">
        <v>1391</v>
      </c>
      <c r="E190" s="41">
        <v>0</v>
      </c>
      <c r="F190" s="41">
        <v>0</v>
      </c>
      <c r="G190" s="41">
        <v>1</v>
      </c>
      <c r="H190" s="41">
        <v>1</v>
      </c>
      <c r="I190" s="41">
        <v>1</v>
      </c>
      <c r="J190" s="56">
        <f t="shared" si="4"/>
        <v>3</v>
      </c>
      <c r="K190" s="2"/>
      <c r="L190" s="57">
        <f t="shared" si="5"/>
        <v>0</v>
      </c>
    </row>
    <row r="191" spans="1:12" s="53" customFormat="1" ht="27" x14ac:dyDescent="0.25">
      <c r="A191" s="59">
        <v>187</v>
      </c>
      <c r="B191" s="60" t="s">
        <v>1746</v>
      </c>
      <c r="C191" s="59" t="s">
        <v>1747</v>
      </c>
      <c r="D191" s="59" t="s">
        <v>1391</v>
      </c>
      <c r="E191" s="41">
        <v>0</v>
      </c>
      <c r="F191" s="41">
        <v>0</v>
      </c>
      <c r="G191" s="41">
        <v>1</v>
      </c>
      <c r="H191" s="41">
        <v>1</v>
      </c>
      <c r="I191" s="41">
        <v>1</v>
      </c>
      <c r="J191" s="56">
        <f t="shared" si="4"/>
        <v>3</v>
      </c>
      <c r="K191" s="2"/>
      <c r="L191" s="57">
        <f t="shared" si="5"/>
        <v>0</v>
      </c>
    </row>
    <row r="192" spans="1:12" s="53" customFormat="1" ht="27" x14ac:dyDescent="0.25">
      <c r="A192" s="54">
        <v>188</v>
      </c>
      <c r="B192" s="60" t="s">
        <v>1748</v>
      </c>
      <c r="C192" s="59" t="s">
        <v>1749</v>
      </c>
      <c r="D192" s="59" t="s">
        <v>1391</v>
      </c>
      <c r="E192" s="41">
        <v>0</v>
      </c>
      <c r="F192" s="41">
        <v>0</v>
      </c>
      <c r="G192" s="41">
        <v>1</v>
      </c>
      <c r="H192" s="41">
        <v>1</v>
      </c>
      <c r="I192" s="41">
        <v>1</v>
      </c>
      <c r="J192" s="56">
        <f t="shared" si="4"/>
        <v>3</v>
      </c>
      <c r="K192" s="2"/>
      <c r="L192" s="57">
        <f t="shared" si="5"/>
        <v>0</v>
      </c>
    </row>
    <row r="193" spans="1:12" s="53" customFormat="1" ht="36" x14ac:dyDescent="0.25">
      <c r="A193" s="54">
        <v>189</v>
      </c>
      <c r="B193" s="55" t="s">
        <v>3781</v>
      </c>
      <c r="C193" s="54" t="s">
        <v>1750</v>
      </c>
      <c r="D193" s="54" t="s">
        <v>1391</v>
      </c>
      <c r="E193" s="41">
        <v>0</v>
      </c>
      <c r="F193" s="41">
        <v>0</v>
      </c>
      <c r="G193" s="41">
        <v>1</v>
      </c>
      <c r="H193" s="41">
        <v>1</v>
      </c>
      <c r="I193" s="41">
        <v>1</v>
      </c>
      <c r="J193" s="56">
        <f t="shared" si="4"/>
        <v>3</v>
      </c>
      <c r="K193" s="2"/>
      <c r="L193" s="57">
        <f t="shared" si="5"/>
        <v>0</v>
      </c>
    </row>
    <row r="194" spans="1:12" s="53" customFormat="1" ht="36" x14ac:dyDescent="0.25">
      <c r="A194" s="54">
        <v>190</v>
      </c>
      <c r="B194" s="55" t="s">
        <v>3782</v>
      </c>
      <c r="C194" s="54" t="s">
        <v>1751</v>
      </c>
      <c r="D194" s="54" t="s">
        <v>1391</v>
      </c>
      <c r="E194" s="41">
        <v>0</v>
      </c>
      <c r="F194" s="41">
        <v>0</v>
      </c>
      <c r="G194" s="41">
        <v>1</v>
      </c>
      <c r="H194" s="41">
        <v>1</v>
      </c>
      <c r="I194" s="41">
        <v>1</v>
      </c>
      <c r="J194" s="56">
        <f t="shared" si="4"/>
        <v>3</v>
      </c>
      <c r="K194" s="2"/>
      <c r="L194" s="57">
        <f t="shared" si="5"/>
        <v>0</v>
      </c>
    </row>
    <row r="195" spans="1:12" s="53" customFormat="1" ht="36" x14ac:dyDescent="0.25">
      <c r="A195" s="54">
        <v>191</v>
      </c>
      <c r="B195" s="55" t="s">
        <v>3783</v>
      </c>
      <c r="C195" s="54" t="s">
        <v>1752</v>
      </c>
      <c r="D195" s="54" t="s">
        <v>1391</v>
      </c>
      <c r="E195" s="41">
        <v>0</v>
      </c>
      <c r="F195" s="41">
        <v>0</v>
      </c>
      <c r="G195" s="41">
        <v>1</v>
      </c>
      <c r="H195" s="41">
        <v>1</v>
      </c>
      <c r="I195" s="41">
        <v>1</v>
      </c>
      <c r="J195" s="56">
        <f t="shared" si="4"/>
        <v>3</v>
      </c>
      <c r="K195" s="2"/>
      <c r="L195" s="57">
        <f t="shared" si="5"/>
        <v>0</v>
      </c>
    </row>
    <row r="196" spans="1:12" s="53" customFormat="1" ht="18" x14ac:dyDescent="0.25">
      <c r="A196" s="54">
        <v>192</v>
      </c>
      <c r="B196" s="55" t="s">
        <v>1753</v>
      </c>
      <c r="C196" s="54" t="s">
        <v>1754</v>
      </c>
      <c r="D196" s="54" t="s">
        <v>1391</v>
      </c>
      <c r="E196" s="41">
        <v>0</v>
      </c>
      <c r="F196" s="41">
        <v>0</v>
      </c>
      <c r="G196" s="41">
        <v>1</v>
      </c>
      <c r="H196" s="41">
        <v>1</v>
      </c>
      <c r="I196" s="41">
        <v>1</v>
      </c>
      <c r="J196" s="56">
        <f t="shared" si="4"/>
        <v>3</v>
      </c>
      <c r="K196" s="2"/>
      <c r="L196" s="57">
        <f t="shared" si="5"/>
        <v>0</v>
      </c>
    </row>
    <row r="197" spans="1:12" s="53" customFormat="1" ht="18" x14ac:dyDescent="0.25">
      <c r="A197" s="54">
        <v>193</v>
      </c>
      <c r="B197" s="55" t="s">
        <v>1755</v>
      </c>
      <c r="C197" s="54" t="s">
        <v>1756</v>
      </c>
      <c r="D197" s="54" t="s">
        <v>1391</v>
      </c>
      <c r="E197" s="41">
        <v>0</v>
      </c>
      <c r="F197" s="41">
        <v>0</v>
      </c>
      <c r="G197" s="41">
        <v>1</v>
      </c>
      <c r="H197" s="41">
        <v>1</v>
      </c>
      <c r="I197" s="41">
        <v>1</v>
      </c>
      <c r="J197" s="56">
        <f t="shared" si="4"/>
        <v>3</v>
      </c>
      <c r="K197" s="2"/>
      <c r="L197" s="57">
        <f t="shared" si="5"/>
        <v>0</v>
      </c>
    </row>
    <row r="198" spans="1:12" s="53" customFormat="1" ht="18" x14ac:dyDescent="0.25">
      <c r="A198" s="54">
        <v>194</v>
      </c>
      <c r="B198" s="55" t="s">
        <v>1757</v>
      </c>
      <c r="C198" s="54" t="s">
        <v>1758</v>
      </c>
      <c r="D198" s="54" t="s">
        <v>1391</v>
      </c>
      <c r="E198" s="41">
        <v>0</v>
      </c>
      <c r="F198" s="41">
        <v>0</v>
      </c>
      <c r="G198" s="41">
        <v>1</v>
      </c>
      <c r="H198" s="41">
        <v>1</v>
      </c>
      <c r="I198" s="41">
        <v>1</v>
      </c>
      <c r="J198" s="56">
        <f t="shared" ref="J198:J245" si="6">SUM(E198:I198)</f>
        <v>3</v>
      </c>
      <c r="K198" s="2"/>
      <c r="L198" s="57">
        <f t="shared" ref="L198:L245" si="7">ROUNDUP(J198*K198,2)</f>
        <v>0</v>
      </c>
    </row>
    <row r="199" spans="1:12" s="53" customFormat="1" ht="18" x14ac:dyDescent="0.25">
      <c r="A199" s="54">
        <v>195</v>
      </c>
      <c r="B199" s="55" t="s">
        <v>1759</v>
      </c>
      <c r="C199" s="54" t="s">
        <v>1760</v>
      </c>
      <c r="D199" s="54" t="s">
        <v>1391</v>
      </c>
      <c r="E199" s="41">
        <v>0</v>
      </c>
      <c r="F199" s="41">
        <v>0</v>
      </c>
      <c r="G199" s="41">
        <v>1</v>
      </c>
      <c r="H199" s="41">
        <v>1</v>
      </c>
      <c r="I199" s="41">
        <v>1</v>
      </c>
      <c r="J199" s="56">
        <f t="shared" si="6"/>
        <v>3</v>
      </c>
      <c r="K199" s="2"/>
      <c r="L199" s="57">
        <f t="shared" si="7"/>
        <v>0</v>
      </c>
    </row>
    <row r="200" spans="1:12" s="53" customFormat="1" ht="18" x14ac:dyDescent="0.25">
      <c r="A200" s="54">
        <v>196</v>
      </c>
      <c r="B200" s="55" t="s">
        <v>1761</v>
      </c>
      <c r="C200" s="54" t="s">
        <v>1762</v>
      </c>
      <c r="D200" s="54" t="s">
        <v>1391</v>
      </c>
      <c r="E200" s="41">
        <v>0</v>
      </c>
      <c r="F200" s="41">
        <v>0</v>
      </c>
      <c r="G200" s="41">
        <v>1</v>
      </c>
      <c r="H200" s="41">
        <v>1</v>
      </c>
      <c r="I200" s="41">
        <v>1</v>
      </c>
      <c r="J200" s="56">
        <f t="shared" si="6"/>
        <v>3</v>
      </c>
      <c r="K200" s="2"/>
      <c r="L200" s="57">
        <f t="shared" si="7"/>
        <v>0</v>
      </c>
    </row>
    <row r="201" spans="1:12" s="53" customFormat="1" ht="18" x14ac:dyDescent="0.25">
      <c r="A201" s="54">
        <v>197</v>
      </c>
      <c r="B201" s="55" t="s">
        <v>1763</v>
      </c>
      <c r="C201" s="54" t="s">
        <v>1764</v>
      </c>
      <c r="D201" s="54" t="s">
        <v>1391</v>
      </c>
      <c r="E201" s="41">
        <v>0</v>
      </c>
      <c r="F201" s="41">
        <v>0</v>
      </c>
      <c r="G201" s="41">
        <v>1</v>
      </c>
      <c r="H201" s="41">
        <v>1</v>
      </c>
      <c r="I201" s="41">
        <v>1</v>
      </c>
      <c r="J201" s="56">
        <f t="shared" si="6"/>
        <v>3</v>
      </c>
      <c r="K201" s="2"/>
      <c r="L201" s="57">
        <f t="shared" si="7"/>
        <v>0</v>
      </c>
    </row>
    <row r="202" spans="1:12" s="53" customFormat="1" ht="12.5" x14ac:dyDescent="0.25">
      <c r="A202" s="54">
        <v>198</v>
      </c>
      <c r="B202" s="55" t="s">
        <v>1765</v>
      </c>
      <c r="C202" s="54" t="s">
        <v>1766</v>
      </c>
      <c r="D202" s="54" t="s">
        <v>1391</v>
      </c>
      <c r="E202" s="41">
        <v>0</v>
      </c>
      <c r="F202" s="41">
        <v>0</v>
      </c>
      <c r="G202" s="41">
        <v>1</v>
      </c>
      <c r="H202" s="41">
        <v>1</v>
      </c>
      <c r="I202" s="41">
        <v>1</v>
      </c>
      <c r="J202" s="56">
        <f t="shared" si="6"/>
        <v>3</v>
      </c>
      <c r="K202" s="2"/>
      <c r="L202" s="57">
        <f t="shared" si="7"/>
        <v>0</v>
      </c>
    </row>
    <row r="203" spans="1:12" s="53" customFormat="1" ht="12.5" x14ac:dyDescent="0.25">
      <c r="A203" s="54">
        <v>199</v>
      </c>
      <c r="B203" s="55" t="s">
        <v>1767</v>
      </c>
      <c r="C203" s="54" t="s">
        <v>1768</v>
      </c>
      <c r="D203" s="54" t="s">
        <v>1391</v>
      </c>
      <c r="E203" s="41">
        <v>0</v>
      </c>
      <c r="F203" s="41">
        <v>3</v>
      </c>
      <c r="G203" s="41">
        <v>0</v>
      </c>
      <c r="H203" s="41">
        <v>0</v>
      </c>
      <c r="I203" s="41">
        <v>0</v>
      </c>
      <c r="J203" s="56">
        <f t="shared" si="6"/>
        <v>3</v>
      </c>
      <c r="K203" s="2"/>
      <c r="L203" s="57">
        <f t="shared" si="7"/>
        <v>0</v>
      </c>
    </row>
    <row r="204" spans="1:12" s="53" customFormat="1" ht="12.5" x14ac:dyDescent="0.25">
      <c r="A204" s="54">
        <v>200</v>
      </c>
      <c r="B204" s="55" t="s">
        <v>1769</v>
      </c>
      <c r="C204" s="54" t="s">
        <v>1770</v>
      </c>
      <c r="D204" s="54" t="s">
        <v>1391</v>
      </c>
      <c r="E204" s="41">
        <v>0</v>
      </c>
      <c r="F204" s="41">
        <v>3</v>
      </c>
      <c r="G204" s="41">
        <v>0</v>
      </c>
      <c r="H204" s="41">
        <v>0</v>
      </c>
      <c r="I204" s="41">
        <v>0</v>
      </c>
      <c r="J204" s="56">
        <f t="shared" si="6"/>
        <v>3</v>
      </c>
      <c r="K204" s="2"/>
      <c r="L204" s="57">
        <f t="shared" si="7"/>
        <v>0</v>
      </c>
    </row>
    <row r="205" spans="1:12" s="53" customFormat="1" ht="12.5" x14ac:dyDescent="0.25">
      <c r="A205" s="54">
        <v>201</v>
      </c>
      <c r="B205" s="55" t="s">
        <v>1771</v>
      </c>
      <c r="C205" s="54" t="s">
        <v>1772</v>
      </c>
      <c r="D205" s="54" t="s">
        <v>1391</v>
      </c>
      <c r="E205" s="41">
        <v>0</v>
      </c>
      <c r="F205" s="41">
        <v>5</v>
      </c>
      <c r="G205" s="41">
        <v>1</v>
      </c>
      <c r="H205" s="41">
        <v>1</v>
      </c>
      <c r="I205" s="41">
        <v>1</v>
      </c>
      <c r="J205" s="56">
        <f t="shared" si="6"/>
        <v>8</v>
      </c>
      <c r="K205" s="2"/>
      <c r="L205" s="57">
        <f t="shared" si="7"/>
        <v>0</v>
      </c>
    </row>
    <row r="206" spans="1:12" s="53" customFormat="1" ht="12.5" x14ac:dyDescent="0.25">
      <c r="A206" s="54">
        <v>202</v>
      </c>
      <c r="B206" s="55" t="s">
        <v>1773</v>
      </c>
      <c r="C206" s="54" t="s">
        <v>1774</v>
      </c>
      <c r="D206" s="54" t="s">
        <v>1391</v>
      </c>
      <c r="E206" s="41">
        <v>0</v>
      </c>
      <c r="F206" s="41">
        <v>0</v>
      </c>
      <c r="G206" s="41">
        <v>1</v>
      </c>
      <c r="H206" s="41">
        <v>1</v>
      </c>
      <c r="I206" s="41">
        <v>1</v>
      </c>
      <c r="J206" s="56">
        <f t="shared" si="6"/>
        <v>3</v>
      </c>
      <c r="K206" s="61"/>
      <c r="L206" s="57">
        <f t="shared" si="7"/>
        <v>0</v>
      </c>
    </row>
    <row r="207" spans="1:12" s="53" customFormat="1" ht="23.25" customHeight="1" x14ac:dyDescent="0.25">
      <c r="A207" s="54">
        <v>203</v>
      </c>
      <c r="B207" s="55" t="s">
        <v>1775</v>
      </c>
      <c r="C207" s="54" t="s">
        <v>1776</v>
      </c>
      <c r="D207" s="54" t="s">
        <v>1391</v>
      </c>
      <c r="E207" s="41">
        <v>0</v>
      </c>
      <c r="F207" s="41">
        <v>0</v>
      </c>
      <c r="G207" s="41">
        <v>1</v>
      </c>
      <c r="H207" s="41">
        <v>1</v>
      </c>
      <c r="I207" s="41">
        <v>1</v>
      </c>
      <c r="J207" s="56">
        <f t="shared" si="6"/>
        <v>3</v>
      </c>
      <c r="K207" s="61"/>
      <c r="L207" s="57">
        <f t="shared" si="7"/>
        <v>0</v>
      </c>
    </row>
    <row r="208" spans="1:12" s="53" customFormat="1" ht="12.5" x14ac:dyDescent="0.25">
      <c r="A208" s="54">
        <v>204</v>
      </c>
      <c r="B208" s="55" t="s">
        <v>1777</v>
      </c>
      <c r="C208" s="54" t="s">
        <v>1778</v>
      </c>
      <c r="D208" s="54" t="s">
        <v>1391</v>
      </c>
      <c r="E208" s="41">
        <v>0</v>
      </c>
      <c r="F208" s="41">
        <v>0</v>
      </c>
      <c r="G208" s="41">
        <v>1</v>
      </c>
      <c r="H208" s="41">
        <v>1</v>
      </c>
      <c r="I208" s="41">
        <v>1</v>
      </c>
      <c r="J208" s="56">
        <f t="shared" si="6"/>
        <v>3</v>
      </c>
      <c r="K208" s="61"/>
      <c r="L208" s="57">
        <f t="shared" si="7"/>
        <v>0</v>
      </c>
    </row>
    <row r="209" spans="1:12" s="53" customFormat="1" ht="12.5" x14ac:dyDescent="0.25">
      <c r="A209" s="54">
        <v>205</v>
      </c>
      <c r="B209" s="55" t="s">
        <v>1779</v>
      </c>
      <c r="C209" s="54" t="s">
        <v>1780</v>
      </c>
      <c r="D209" s="54" t="s">
        <v>1391</v>
      </c>
      <c r="E209" s="41">
        <v>0</v>
      </c>
      <c r="F209" s="41">
        <v>0</v>
      </c>
      <c r="G209" s="41">
        <v>1</v>
      </c>
      <c r="H209" s="41">
        <v>1</v>
      </c>
      <c r="I209" s="41">
        <v>1</v>
      </c>
      <c r="J209" s="56">
        <f t="shared" si="6"/>
        <v>3</v>
      </c>
      <c r="K209" s="2"/>
      <c r="L209" s="57">
        <f t="shared" si="7"/>
        <v>0</v>
      </c>
    </row>
    <row r="210" spans="1:12" s="53" customFormat="1" ht="12.5" x14ac:dyDescent="0.25">
      <c r="A210" s="54">
        <v>206</v>
      </c>
      <c r="B210" s="62" t="s">
        <v>1781</v>
      </c>
      <c r="C210" s="63" t="s">
        <v>1782</v>
      </c>
      <c r="D210" s="54" t="s">
        <v>1391</v>
      </c>
      <c r="E210" s="41">
        <v>0</v>
      </c>
      <c r="F210" s="41">
        <v>0</v>
      </c>
      <c r="G210" s="41">
        <v>1</v>
      </c>
      <c r="H210" s="41">
        <v>1</v>
      </c>
      <c r="I210" s="41">
        <v>1</v>
      </c>
      <c r="J210" s="56">
        <f t="shared" si="6"/>
        <v>3</v>
      </c>
      <c r="K210" s="2"/>
      <c r="L210" s="57">
        <f t="shared" si="7"/>
        <v>0</v>
      </c>
    </row>
    <row r="211" spans="1:12" s="53" customFormat="1" ht="12.5" x14ac:dyDescent="0.25">
      <c r="A211" s="54">
        <v>207</v>
      </c>
      <c r="B211" s="62" t="s">
        <v>1783</v>
      </c>
      <c r="C211" s="63" t="s">
        <v>1784</v>
      </c>
      <c r="D211" s="54" t="s">
        <v>1391</v>
      </c>
      <c r="E211" s="41">
        <v>0</v>
      </c>
      <c r="F211" s="41">
        <v>0</v>
      </c>
      <c r="G211" s="41">
        <v>1</v>
      </c>
      <c r="H211" s="41">
        <v>1</v>
      </c>
      <c r="I211" s="41">
        <v>1</v>
      </c>
      <c r="J211" s="56">
        <f t="shared" si="6"/>
        <v>3</v>
      </c>
      <c r="K211" s="2"/>
      <c r="L211" s="57">
        <f t="shared" si="7"/>
        <v>0</v>
      </c>
    </row>
    <row r="212" spans="1:12" s="53" customFormat="1" ht="12.5" x14ac:dyDescent="0.25">
      <c r="A212" s="54">
        <v>208</v>
      </c>
      <c r="B212" s="62" t="s">
        <v>1785</v>
      </c>
      <c r="C212" s="63" t="s">
        <v>1786</v>
      </c>
      <c r="D212" s="54" t="s">
        <v>1391</v>
      </c>
      <c r="E212" s="41">
        <v>0</v>
      </c>
      <c r="F212" s="41">
        <v>0</v>
      </c>
      <c r="G212" s="41">
        <v>1</v>
      </c>
      <c r="H212" s="41">
        <v>1</v>
      </c>
      <c r="I212" s="41">
        <v>1</v>
      </c>
      <c r="J212" s="56">
        <f t="shared" si="6"/>
        <v>3</v>
      </c>
      <c r="K212" s="2"/>
      <c r="L212" s="57">
        <f t="shared" si="7"/>
        <v>0</v>
      </c>
    </row>
    <row r="213" spans="1:12" s="53" customFormat="1" ht="18" x14ac:dyDescent="0.25">
      <c r="A213" s="54">
        <v>209</v>
      </c>
      <c r="B213" s="55" t="s">
        <v>1787</v>
      </c>
      <c r="C213" s="63" t="s">
        <v>1788</v>
      </c>
      <c r="D213" s="54" t="s">
        <v>1789</v>
      </c>
      <c r="E213" s="41">
        <v>0</v>
      </c>
      <c r="F213" s="41">
        <v>0</v>
      </c>
      <c r="G213" s="41">
        <v>1</v>
      </c>
      <c r="H213" s="41">
        <v>1</v>
      </c>
      <c r="I213" s="41">
        <v>1</v>
      </c>
      <c r="J213" s="56">
        <f t="shared" si="6"/>
        <v>3</v>
      </c>
      <c r="K213" s="2"/>
      <c r="L213" s="57">
        <f t="shared" si="7"/>
        <v>0</v>
      </c>
    </row>
    <row r="214" spans="1:12" s="53" customFormat="1" ht="18" x14ac:dyDescent="0.25">
      <c r="A214" s="54">
        <v>210</v>
      </c>
      <c r="B214" s="55" t="s">
        <v>1790</v>
      </c>
      <c r="C214" s="63" t="s">
        <v>1791</v>
      </c>
      <c r="D214" s="54" t="s">
        <v>1789</v>
      </c>
      <c r="E214" s="41">
        <v>0</v>
      </c>
      <c r="F214" s="41">
        <v>0</v>
      </c>
      <c r="G214" s="41">
        <v>1</v>
      </c>
      <c r="H214" s="41">
        <v>1</v>
      </c>
      <c r="I214" s="41">
        <v>1</v>
      </c>
      <c r="J214" s="56">
        <f t="shared" si="6"/>
        <v>3</v>
      </c>
      <c r="K214" s="2"/>
      <c r="L214" s="57">
        <f t="shared" si="7"/>
        <v>0</v>
      </c>
    </row>
    <row r="215" spans="1:12" s="53" customFormat="1" ht="12.5" x14ac:dyDescent="0.25">
      <c r="A215" s="54">
        <v>211</v>
      </c>
      <c r="B215" s="62" t="s">
        <v>1792</v>
      </c>
      <c r="C215" s="63" t="s">
        <v>1793</v>
      </c>
      <c r="D215" s="63" t="s">
        <v>1794</v>
      </c>
      <c r="E215" s="41">
        <v>0</v>
      </c>
      <c r="F215" s="41">
        <v>0</v>
      </c>
      <c r="G215" s="41">
        <v>1</v>
      </c>
      <c r="H215" s="41">
        <v>1</v>
      </c>
      <c r="I215" s="41">
        <v>1</v>
      </c>
      <c r="J215" s="56">
        <f t="shared" si="6"/>
        <v>3</v>
      </c>
      <c r="K215" s="2"/>
      <c r="L215" s="57">
        <f t="shared" si="7"/>
        <v>0</v>
      </c>
    </row>
    <row r="216" spans="1:12" s="53" customFormat="1" ht="12.5" x14ac:dyDescent="0.25">
      <c r="A216" s="54">
        <v>212</v>
      </c>
      <c r="B216" s="55" t="s">
        <v>1795</v>
      </c>
      <c r="C216" s="63" t="s">
        <v>1796</v>
      </c>
      <c r="D216" s="63" t="s">
        <v>1794</v>
      </c>
      <c r="E216" s="41">
        <v>0</v>
      </c>
      <c r="F216" s="41">
        <v>0</v>
      </c>
      <c r="G216" s="41">
        <v>1</v>
      </c>
      <c r="H216" s="41">
        <v>1</v>
      </c>
      <c r="I216" s="41">
        <v>1</v>
      </c>
      <c r="J216" s="56">
        <f t="shared" si="6"/>
        <v>3</v>
      </c>
      <c r="K216" s="2"/>
      <c r="L216" s="57">
        <f t="shared" si="7"/>
        <v>0</v>
      </c>
    </row>
    <row r="217" spans="1:12" s="53" customFormat="1" ht="12.5" x14ac:dyDescent="0.25">
      <c r="A217" s="54">
        <v>213</v>
      </c>
      <c r="B217" s="62" t="s">
        <v>1797</v>
      </c>
      <c r="C217" s="63" t="s">
        <v>1798</v>
      </c>
      <c r="D217" s="54" t="s">
        <v>1391</v>
      </c>
      <c r="E217" s="41">
        <v>0</v>
      </c>
      <c r="F217" s="41">
        <v>0</v>
      </c>
      <c r="G217" s="41">
        <v>1</v>
      </c>
      <c r="H217" s="41">
        <v>1</v>
      </c>
      <c r="I217" s="41">
        <v>1</v>
      </c>
      <c r="J217" s="56">
        <f t="shared" si="6"/>
        <v>3</v>
      </c>
      <c r="K217" s="2"/>
      <c r="L217" s="57">
        <f t="shared" si="7"/>
        <v>0</v>
      </c>
    </row>
    <row r="218" spans="1:12" s="53" customFormat="1" ht="12.5" x14ac:dyDescent="0.25">
      <c r="A218" s="54">
        <v>214</v>
      </c>
      <c r="B218" s="62" t="s">
        <v>1799</v>
      </c>
      <c r="C218" s="63" t="s">
        <v>1800</v>
      </c>
      <c r="D218" s="54" t="s">
        <v>1391</v>
      </c>
      <c r="E218" s="41">
        <v>0</v>
      </c>
      <c r="F218" s="41">
        <v>0</v>
      </c>
      <c r="G218" s="41">
        <v>1</v>
      </c>
      <c r="H218" s="41">
        <v>1</v>
      </c>
      <c r="I218" s="41">
        <v>1</v>
      </c>
      <c r="J218" s="56">
        <f t="shared" si="6"/>
        <v>3</v>
      </c>
      <c r="K218" s="2"/>
      <c r="L218" s="57">
        <f t="shared" si="7"/>
        <v>0</v>
      </c>
    </row>
    <row r="219" spans="1:12" s="53" customFormat="1" ht="12.5" x14ac:dyDescent="0.25">
      <c r="A219" s="54">
        <v>215</v>
      </c>
      <c r="B219" s="62" t="s">
        <v>1801</v>
      </c>
      <c r="C219" s="63" t="s">
        <v>1802</v>
      </c>
      <c r="D219" s="54" t="s">
        <v>1391</v>
      </c>
      <c r="E219" s="41">
        <v>0</v>
      </c>
      <c r="F219" s="41">
        <v>0</v>
      </c>
      <c r="G219" s="41">
        <v>1</v>
      </c>
      <c r="H219" s="41">
        <v>1</v>
      </c>
      <c r="I219" s="41">
        <v>1</v>
      </c>
      <c r="J219" s="56">
        <f t="shared" si="6"/>
        <v>3</v>
      </c>
      <c r="K219" s="2"/>
      <c r="L219" s="57">
        <f t="shared" si="7"/>
        <v>0</v>
      </c>
    </row>
    <row r="220" spans="1:12" s="53" customFormat="1" ht="12.5" x14ac:dyDescent="0.25">
      <c r="A220" s="54">
        <v>216</v>
      </c>
      <c r="B220" s="55" t="s">
        <v>1803</v>
      </c>
      <c r="C220" s="63" t="s">
        <v>1804</v>
      </c>
      <c r="D220" s="54" t="s">
        <v>1391</v>
      </c>
      <c r="E220" s="41">
        <v>0</v>
      </c>
      <c r="F220" s="41">
        <v>0</v>
      </c>
      <c r="G220" s="41">
        <v>1</v>
      </c>
      <c r="H220" s="41">
        <v>1</v>
      </c>
      <c r="I220" s="41">
        <v>1</v>
      </c>
      <c r="J220" s="56">
        <f t="shared" si="6"/>
        <v>3</v>
      </c>
      <c r="K220" s="2"/>
      <c r="L220" s="57">
        <f t="shared" si="7"/>
        <v>0</v>
      </c>
    </row>
    <row r="221" spans="1:12" s="53" customFormat="1" ht="18" x14ac:dyDescent="0.25">
      <c r="A221" s="54">
        <v>217</v>
      </c>
      <c r="B221" s="55" t="s">
        <v>1805</v>
      </c>
      <c r="C221" s="63" t="s">
        <v>1806</v>
      </c>
      <c r="D221" s="54" t="s">
        <v>1391</v>
      </c>
      <c r="E221" s="41">
        <v>0</v>
      </c>
      <c r="F221" s="41">
        <v>0</v>
      </c>
      <c r="G221" s="41">
        <v>1</v>
      </c>
      <c r="H221" s="41">
        <v>1</v>
      </c>
      <c r="I221" s="41">
        <v>1</v>
      </c>
      <c r="J221" s="56">
        <f t="shared" si="6"/>
        <v>3</v>
      </c>
      <c r="K221" s="2"/>
      <c r="L221" s="57">
        <f t="shared" si="7"/>
        <v>0</v>
      </c>
    </row>
    <row r="222" spans="1:12" s="53" customFormat="1" ht="12.5" x14ac:dyDescent="0.25">
      <c r="A222" s="54">
        <v>218</v>
      </c>
      <c r="B222" s="55" t="s">
        <v>1807</v>
      </c>
      <c r="C222" s="63" t="s">
        <v>1808</v>
      </c>
      <c r="D222" s="54" t="s">
        <v>1391</v>
      </c>
      <c r="E222" s="41">
        <v>0</v>
      </c>
      <c r="F222" s="41">
        <v>0</v>
      </c>
      <c r="G222" s="41">
        <v>1</v>
      </c>
      <c r="H222" s="41">
        <v>1</v>
      </c>
      <c r="I222" s="41">
        <v>1</v>
      </c>
      <c r="J222" s="56">
        <f t="shared" si="6"/>
        <v>3</v>
      </c>
      <c r="K222" s="2"/>
      <c r="L222" s="57">
        <f t="shared" si="7"/>
        <v>0</v>
      </c>
    </row>
    <row r="223" spans="1:12" s="53" customFormat="1" ht="12.5" x14ac:dyDescent="0.25">
      <c r="A223" s="54">
        <v>219</v>
      </c>
      <c r="B223" s="55" t="s">
        <v>1809</v>
      </c>
      <c r="C223" s="63" t="s">
        <v>1810</v>
      </c>
      <c r="D223" s="54" t="s">
        <v>1391</v>
      </c>
      <c r="E223" s="41">
        <v>0</v>
      </c>
      <c r="F223" s="41">
        <v>0</v>
      </c>
      <c r="G223" s="41">
        <v>1</v>
      </c>
      <c r="H223" s="41">
        <v>1</v>
      </c>
      <c r="I223" s="41">
        <v>1</v>
      </c>
      <c r="J223" s="56">
        <f t="shared" si="6"/>
        <v>3</v>
      </c>
      <c r="K223" s="2"/>
      <c r="L223" s="57">
        <f t="shared" si="7"/>
        <v>0</v>
      </c>
    </row>
    <row r="224" spans="1:12" s="53" customFormat="1" ht="12.5" x14ac:dyDescent="0.25">
      <c r="A224" s="54">
        <v>220</v>
      </c>
      <c r="B224" s="55" t="s">
        <v>1811</v>
      </c>
      <c r="C224" s="63" t="s">
        <v>1812</v>
      </c>
      <c r="D224" s="54" t="s">
        <v>1391</v>
      </c>
      <c r="E224" s="41">
        <v>0</v>
      </c>
      <c r="F224" s="41">
        <v>0</v>
      </c>
      <c r="G224" s="41">
        <v>1</v>
      </c>
      <c r="H224" s="41">
        <v>1</v>
      </c>
      <c r="I224" s="41">
        <v>1</v>
      </c>
      <c r="J224" s="56">
        <f t="shared" si="6"/>
        <v>3</v>
      </c>
      <c r="K224" s="2"/>
      <c r="L224" s="57">
        <f t="shared" si="7"/>
        <v>0</v>
      </c>
    </row>
    <row r="225" spans="1:12" s="53" customFormat="1" ht="12.5" x14ac:dyDescent="0.25">
      <c r="A225" s="54">
        <v>221</v>
      </c>
      <c r="B225" s="55" t="s">
        <v>1813</v>
      </c>
      <c r="C225" s="63" t="s">
        <v>1814</v>
      </c>
      <c r="D225" s="54" t="s">
        <v>1391</v>
      </c>
      <c r="E225" s="41">
        <v>0</v>
      </c>
      <c r="F225" s="41">
        <v>0</v>
      </c>
      <c r="G225" s="41">
        <v>1</v>
      </c>
      <c r="H225" s="41">
        <v>1</v>
      </c>
      <c r="I225" s="41">
        <v>1</v>
      </c>
      <c r="J225" s="56">
        <f t="shared" si="6"/>
        <v>3</v>
      </c>
      <c r="K225" s="2"/>
      <c r="L225" s="57">
        <f t="shared" si="7"/>
        <v>0</v>
      </c>
    </row>
    <row r="226" spans="1:12" s="53" customFormat="1" ht="12.5" x14ac:dyDescent="0.25">
      <c r="A226" s="54">
        <v>222</v>
      </c>
      <c r="B226" s="55" t="s">
        <v>1815</v>
      </c>
      <c r="C226" s="63" t="s">
        <v>1816</v>
      </c>
      <c r="D226" s="54" t="s">
        <v>1391</v>
      </c>
      <c r="E226" s="41">
        <v>0</v>
      </c>
      <c r="F226" s="41">
        <v>0</v>
      </c>
      <c r="G226" s="41">
        <v>1</v>
      </c>
      <c r="H226" s="41">
        <v>1</v>
      </c>
      <c r="I226" s="41">
        <v>1</v>
      </c>
      <c r="J226" s="56">
        <f t="shared" si="6"/>
        <v>3</v>
      </c>
      <c r="K226" s="2"/>
      <c r="L226" s="57">
        <f t="shared" si="7"/>
        <v>0</v>
      </c>
    </row>
    <row r="227" spans="1:12" s="53" customFormat="1" ht="12.5" x14ac:dyDescent="0.25">
      <c r="A227" s="54">
        <v>223</v>
      </c>
      <c r="B227" s="62" t="s">
        <v>1817</v>
      </c>
      <c r="C227" s="63" t="s">
        <v>1818</v>
      </c>
      <c r="D227" s="54" t="s">
        <v>1391</v>
      </c>
      <c r="E227" s="41">
        <v>0</v>
      </c>
      <c r="F227" s="41">
        <v>0</v>
      </c>
      <c r="G227" s="41">
        <v>1</v>
      </c>
      <c r="H227" s="41">
        <v>1</v>
      </c>
      <c r="I227" s="41">
        <v>1</v>
      </c>
      <c r="J227" s="56">
        <f t="shared" si="6"/>
        <v>3</v>
      </c>
      <c r="K227" s="2"/>
      <c r="L227" s="57">
        <f t="shared" si="7"/>
        <v>0</v>
      </c>
    </row>
    <row r="228" spans="1:12" s="53" customFormat="1" ht="12.5" x14ac:dyDescent="0.25">
      <c r="A228" s="54">
        <v>224</v>
      </c>
      <c r="B228" s="55" t="s">
        <v>1819</v>
      </c>
      <c r="C228" s="63" t="s">
        <v>1820</v>
      </c>
      <c r="D228" s="54" t="s">
        <v>1789</v>
      </c>
      <c r="E228" s="41">
        <v>0</v>
      </c>
      <c r="F228" s="41">
        <v>0</v>
      </c>
      <c r="G228" s="41">
        <v>1</v>
      </c>
      <c r="H228" s="41">
        <v>1</v>
      </c>
      <c r="I228" s="41">
        <v>1</v>
      </c>
      <c r="J228" s="56">
        <f t="shared" si="6"/>
        <v>3</v>
      </c>
      <c r="K228" s="2"/>
      <c r="L228" s="57">
        <f t="shared" si="7"/>
        <v>0</v>
      </c>
    </row>
    <row r="229" spans="1:12" s="53" customFormat="1" ht="18" x14ac:dyDescent="0.25">
      <c r="A229" s="54">
        <v>225</v>
      </c>
      <c r="B229" s="55" t="s">
        <v>1821</v>
      </c>
      <c r="C229" s="63" t="s">
        <v>1822</v>
      </c>
      <c r="D229" s="54" t="s">
        <v>1789</v>
      </c>
      <c r="E229" s="41">
        <v>0</v>
      </c>
      <c r="F229" s="41">
        <v>0</v>
      </c>
      <c r="G229" s="41">
        <v>1</v>
      </c>
      <c r="H229" s="41">
        <v>1</v>
      </c>
      <c r="I229" s="41">
        <v>1</v>
      </c>
      <c r="J229" s="56">
        <f t="shared" si="6"/>
        <v>3</v>
      </c>
      <c r="K229" s="2"/>
      <c r="L229" s="57">
        <f t="shared" si="7"/>
        <v>0</v>
      </c>
    </row>
    <row r="230" spans="1:12" s="53" customFormat="1" ht="12.5" x14ac:dyDescent="0.25">
      <c r="A230" s="54">
        <v>226</v>
      </c>
      <c r="B230" s="55" t="s">
        <v>1823</v>
      </c>
      <c r="C230" s="63" t="s">
        <v>1824</v>
      </c>
      <c r="D230" s="54" t="s">
        <v>1789</v>
      </c>
      <c r="E230" s="41">
        <v>0</v>
      </c>
      <c r="F230" s="41">
        <v>0</v>
      </c>
      <c r="G230" s="41">
        <v>1</v>
      </c>
      <c r="H230" s="41">
        <v>1</v>
      </c>
      <c r="I230" s="41">
        <v>1</v>
      </c>
      <c r="J230" s="56">
        <f t="shared" si="6"/>
        <v>3</v>
      </c>
      <c r="K230" s="2"/>
      <c r="L230" s="57">
        <f t="shared" si="7"/>
        <v>0</v>
      </c>
    </row>
    <row r="231" spans="1:12" s="53" customFormat="1" ht="12.5" x14ac:dyDescent="0.25">
      <c r="A231" s="54">
        <v>227</v>
      </c>
      <c r="B231" s="55" t="s">
        <v>1825</v>
      </c>
      <c r="C231" s="64" t="s">
        <v>1826</v>
      </c>
      <c r="D231" s="54" t="s">
        <v>1789</v>
      </c>
      <c r="E231" s="41">
        <v>0</v>
      </c>
      <c r="F231" s="41">
        <v>0</v>
      </c>
      <c r="G231" s="41">
        <v>1</v>
      </c>
      <c r="H231" s="41">
        <v>1</v>
      </c>
      <c r="I231" s="41">
        <v>1</v>
      </c>
      <c r="J231" s="56">
        <f t="shared" si="6"/>
        <v>3</v>
      </c>
      <c r="K231" s="2"/>
      <c r="L231" s="57">
        <f t="shared" si="7"/>
        <v>0</v>
      </c>
    </row>
    <row r="232" spans="1:12" s="8" customFormat="1" ht="9" x14ac:dyDescent="0.2">
      <c r="A232" s="54">
        <v>228</v>
      </c>
      <c r="B232" s="55" t="s">
        <v>1827</v>
      </c>
      <c r="C232" s="25" t="s">
        <v>1828</v>
      </c>
      <c r="D232" s="54" t="s">
        <v>1391</v>
      </c>
      <c r="E232" s="41">
        <v>0</v>
      </c>
      <c r="F232" s="41">
        <v>0</v>
      </c>
      <c r="G232" s="41">
        <v>1</v>
      </c>
      <c r="H232" s="41">
        <v>1</v>
      </c>
      <c r="I232" s="41">
        <v>1</v>
      </c>
      <c r="J232" s="56">
        <f t="shared" si="6"/>
        <v>3</v>
      </c>
      <c r="K232" s="2"/>
      <c r="L232" s="57">
        <f t="shared" si="7"/>
        <v>0</v>
      </c>
    </row>
    <row r="233" spans="1:12" s="8" customFormat="1" ht="9" x14ac:dyDescent="0.2">
      <c r="A233" s="54">
        <v>229</v>
      </c>
      <c r="B233" s="55" t="s">
        <v>1829</v>
      </c>
      <c r="C233" s="25" t="s">
        <v>1830</v>
      </c>
      <c r="D233" s="54" t="s">
        <v>1789</v>
      </c>
      <c r="E233" s="41">
        <v>0</v>
      </c>
      <c r="F233" s="41">
        <v>0</v>
      </c>
      <c r="G233" s="41">
        <v>1</v>
      </c>
      <c r="H233" s="41">
        <v>1</v>
      </c>
      <c r="I233" s="41">
        <v>1</v>
      </c>
      <c r="J233" s="56">
        <f t="shared" si="6"/>
        <v>3</v>
      </c>
      <c r="K233" s="2"/>
      <c r="L233" s="57">
        <f t="shared" si="7"/>
        <v>0</v>
      </c>
    </row>
    <row r="234" spans="1:12" s="8" customFormat="1" ht="9" x14ac:dyDescent="0.2">
      <c r="A234" s="54">
        <v>230</v>
      </c>
      <c r="B234" s="65" t="s">
        <v>1831</v>
      </c>
      <c r="C234" s="66" t="s">
        <v>1832</v>
      </c>
      <c r="D234" s="67" t="s">
        <v>1789</v>
      </c>
      <c r="E234" s="41">
        <v>0</v>
      </c>
      <c r="F234" s="41">
        <v>0</v>
      </c>
      <c r="G234" s="41">
        <v>1</v>
      </c>
      <c r="H234" s="41">
        <v>1</v>
      </c>
      <c r="I234" s="41">
        <v>1</v>
      </c>
      <c r="J234" s="56">
        <f t="shared" si="6"/>
        <v>3</v>
      </c>
      <c r="K234" s="2"/>
      <c r="L234" s="57">
        <f t="shared" si="7"/>
        <v>0</v>
      </c>
    </row>
    <row r="235" spans="1:12" s="68" customFormat="1" ht="12.5" x14ac:dyDescent="0.25">
      <c r="A235" s="54">
        <v>231</v>
      </c>
      <c r="B235" s="55" t="s">
        <v>1833</v>
      </c>
      <c r="C235" s="63" t="s">
        <v>1834</v>
      </c>
      <c r="D235" s="54" t="s">
        <v>1391</v>
      </c>
      <c r="E235" s="41">
        <v>0</v>
      </c>
      <c r="F235" s="41">
        <v>0</v>
      </c>
      <c r="G235" s="41">
        <v>1</v>
      </c>
      <c r="H235" s="41">
        <v>1</v>
      </c>
      <c r="I235" s="41">
        <v>1</v>
      </c>
      <c r="J235" s="56">
        <f t="shared" si="6"/>
        <v>3</v>
      </c>
      <c r="K235" s="2"/>
      <c r="L235" s="57">
        <f t="shared" si="7"/>
        <v>0</v>
      </c>
    </row>
    <row r="236" spans="1:12" s="68" customFormat="1" ht="12.5" x14ac:dyDescent="0.25">
      <c r="A236" s="54">
        <v>232</v>
      </c>
      <c r="B236" s="69" t="s">
        <v>1835</v>
      </c>
      <c r="C236" s="70" t="s">
        <v>1836</v>
      </c>
      <c r="D236" s="67" t="s">
        <v>1789</v>
      </c>
      <c r="E236" s="41">
        <v>0</v>
      </c>
      <c r="F236" s="41">
        <v>0</v>
      </c>
      <c r="G236" s="41">
        <v>1</v>
      </c>
      <c r="H236" s="41">
        <v>1</v>
      </c>
      <c r="I236" s="41">
        <v>1</v>
      </c>
      <c r="J236" s="56">
        <f t="shared" si="6"/>
        <v>3</v>
      </c>
      <c r="K236" s="2"/>
      <c r="L236" s="57">
        <f t="shared" si="7"/>
        <v>0</v>
      </c>
    </row>
    <row r="237" spans="1:12" s="68" customFormat="1" ht="12.5" x14ac:dyDescent="0.25">
      <c r="A237" s="54">
        <v>233</v>
      </c>
      <c r="B237" s="60" t="s">
        <v>1837</v>
      </c>
      <c r="C237" s="71" t="s">
        <v>1838</v>
      </c>
      <c r="D237" s="54" t="s">
        <v>1789</v>
      </c>
      <c r="E237" s="41">
        <v>0</v>
      </c>
      <c r="F237" s="41">
        <v>0</v>
      </c>
      <c r="G237" s="41">
        <v>1</v>
      </c>
      <c r="H237" s="41">
        <v>1</v>
      </c>
      <c r="I237" s="41">
        <v>1</v>
      </c>
      <c r="J237" s="56">
        <f t="shared" si="6"/>
        <v>3</v>
      </c>
      <c r="K237" s="2"/>
      <c r="L237" s="57">
        <f t="shared" si="7"/>
        <v>0</v>
      </c>
    </row>
    <row r="238" spans="1:12" s="68" customFormat="1" ht="12.5" x14ac:dyDescent="0.25">
      <c r="A238" s="54">
        <v>234</v>
      </c>
      <c r="B238" s="55" t="s">
        <v>1839</v>
      </c>
      <c r="C238" s="72" t="s">
        <v>1840</v>
      </c>
      <c r="D238" s="54" t="s">
        <v>1789</v>
      </c>
      <c r="E238" s="41">
        <v>0</v>
      </c>
      <c r="F238" s="41">
        <v>0</v>
      </c>
      <c r="G238" s="41">
        <v>1</v>
      </c>
      <c r="H238" s="41">
        <v>1</v>
      </c>
      <c r="I238" s="41">
        <v>1</v>
      </c>
      <c r="J238" s="56">
        <f t="shared" si="6"/>
        <v>3</v>
      </c>
      <c r="K238" s="2"/>
      <c r="L238" s="57">
        <f t="shared" si="7"/>
        <v>0</v>
      </c>
    </row>
    <row r="239" spans="1:12" s="68" customFormat="1" ht="18" x14ac:dyDescent="0.25">
      <c r="A239" s="54">
        <v>235</v>
      </c>
      <c r="B239" s="55" t="s">
        <v>1841</v>
      </c>
      <c r="C239" s="72" t="s">
        <v>1842</v>
      </c>
      <c r="D239" s="54" t="s">
        <v>1789</v>
      </c>
      <c r="E239" s="41">
        <v>0</v>
      </c>
      <c r="F239" s="41">
        <v>0</v>
      </c>
      <c r="G239" s="41">
        <v>1</v>
      </c>
      <c r="H239" s="41">
        <v>1</v>
      </c>
      <c r="I239" s="41">
        <v>1</v>
      </c>
      <c r="J239" s="56">
        <f t="shared" si="6"/>
        <v>3</v>
      </c>
      <c r="K239" s="2"/>
      <c r="L239" s="57">
        <f t="shared" si="7"/>
        <v>0</v>
      </c>
    </row>
    <row r="240" spans="1:12" s="68" customFormat="1" ht="21.75" customHeight="1" x14ac:dyDescent="0.25">
      <c r="A240" s="54">
        <v>236</v>
      </c>
      <c r="B240" s="55" t="s">
        <v>1843</v>
      </c>
      <c r="C240" s="72" t="s">
        <v>1844</v>
      </c>
      <c r="D240" s="54" t="s">
        <v>1789</v>
      </c>
      <c r="E240" s="41">
        <v>0</v>
      </c>
      <c r="F240" s="41">
        <v>0</v>
      </c>
      <c r="G240" s="41">
        <v>1</v>
      </c>
      <c r="H240" s="41">
        <v>1</v>
      </c>
      <c r="I240" s="41">
        <v>1</v>
      </c>
      <c r="J240" s="56">
        <f t="shared" si="6"/>
        <v>3</v>
      </c>
      <c r="K240" s="2"/>
      <c r="L240" s="57">
        <f t="shared" si="7"/>
        <v>0</v>
      </c>
    </row>
    <row r="241" spans="1:12" s="68" customFormat="1" ht="18" x14ac:dyDescent="0.25">
      <c r="A241" s="54">
        <v>237</v>
      </c>
      <c r="B241" s="55" t="s">
        <v>1845</v>
      </c>
      <c r="C241" s="72" t="s">
        <v>1846</v>
      </c>
      <c r="D241" s="54" t="s">
        <v>1789</v>
      </c>
      <c r="E241" s="41">
        <v>0</v>
      </c>
      <c r="F241" s="41">
        <v>0</v>
      </c>
      <c r="G241" s="41">
        <v>1</v>
      </c>
      <c r="H241" s="41">
        <v>1</v>
      </c>
      <c r="I241" s="41">
        <v>1</v>
      </c>
      <c r="J241" s="56">
        <f t="shared" si="6"/>
        <v>3</v>
      </c>
      <c r="K241" s="2"/>
      <c r="L241" s="57">
        <f t="shared" si="7"/>
        <v>0</v>
      </c>
    </row>
    <row r="242" spans="1:12" s="68" customFormat="1" ht="18" x14ac:dyDescent="0.25">
      <c r="A242" s="54">
        <v>238</v>
      </c>
      <c r="B242" s="55" t="s">
        <v>1847</v>
      </c>
      <c r="C242" s="72" t="s">
        <v>1848</v>
      </c>
      <c r="D242" s="54" t="s">
        <v>1789</v>
      </c>
      <c r="E242" s="41">
        <v>0</v>
      </c>
      <c r="F242" s="41">
        <v>0</v>
      </c>
      <c r="G242" s="41">
        <v>1</v>
      </c>
      <c r="H242" s="41">
        <v>1</v>
      </c>
      <c r="I242" s="41">
        <v>1</v>
      </c>
      <c r="J242" s="56">
        <f t="shared" si="6"/>
        <v>3</v>
      </c>
      <c r="K242" s="2"/>
      <c r="L242" s="57">
        <f t="shared" si="7"/>
        <v>0</v>
      </c>
    </row>
    <row r="243" spans="1:12" s="68" customFormat="1" ht="18" x14ac:dyDescent="0.25">
      <c r="A243" s="54">
        <v>239</v>
      </c>
      <c r="B243" s="55" t="s">
        <v>1849</v>
      </c>
      <c r="C243" s="72" t="s">
        <v>1850</v>
      </c>
      <c r="D243" s="54" t="s">
        <v>1789</v>
      </c>
      <c r="E243" s="41">
        <v>0</v>
      </c>
      <c r="F243" s="41">
        <v>0</v>
      </c>
      <c r="G243" s="41">
        <v>1</v>
      </c>
      <c r="H243" s="41">
        <v>1</v>
      </c>
      <c r="I243" s="41">
        <v>1</v>
      </c>
      <c r="J243" s="56">
        <f t="shared" si="6"/>
        <v>3</v>
      </c>
      <c r="K243" s="2"/>
      <c r="L243" s="57">
        <f t="shared" si="7"/>
        <v>0</v>
      </c>
    </row>
    <row r="244" spans="1:12" s="68" customFormat="1" ht="18" x14ac:dyDescent="0.25">
      <c r="A244" s="54">
        <v>240</v>
      </c>
      <c r="B244" s="55" t="s">
        <v>1851</v>
      </c>
      <c r="C244" s="72" t="s">
        <v>1852</v>
      </c>
      <c r="D244" s="54" t="s">
        <v>1789</v>
      </c>
      <c r="E244" s="41">
        <v>0</v>
      </c>
      <c r="F244" s="41">
        <v>0</v>
      </c>
      <c r="G244" s="41">
        <v>1</v>
      </c>
      <c r="H244" s="41">
        <v>1</v>
      </c>
      <c r="I244" s="41">
        <v>1</v>
      </c>
      <c r="J244" s="56">
        <f t="shared" si="6"/>
        <v>3</v>
      </c>
      <c r="K244" s="2"/>
      <c r="L244" s="57">
        <f t="shared" si="7"/>
        <v>0</v>
      </c>
    </row>
    <row r="245" spans="1:12" s="68" customFormat="1" ht="18" x14ac:dyDescent="0.25">
      <c r="A245" s="54">
        <v>241</v>
      </c>
      <c r="B245" s="55" t="s">
        <v>1853</v>
      </c>
      <c r="C245" s="72" t="s">
        <v>1854</v>
      </c>
      <c r="D245" s="54" t="s">
        <v>1789</v>
      </c>
      <c r="E245" s="41">
        <v>0</v>
      </c>
      <c r="F245" s="41">
        <v>0</v>
      </c>
      <c r="G245" s="41">
        <v>1</v>
      </c>
      <c r="H245" s="41">
        <v>1</v>
      </c>
      <c r="I245" s="41">
        <v>1</v>
      </c>
      <c r="J245" s="56">
        <f t="shared" si="6"/>
        <v>3</v>
      </c>
      <c r="K245" s="2"/>
      <c r="L245" s="57">
        <f t="shared" si="7"/>
        <v>0</v>
      </c>
    </row>
    <row r="246" spans="1:12" s="76" customFormat="1" ht="13" x14ac:dyDescent="0.25">
      <c r="A246" s="73"/>
      <c r="B246" s="74"/>
      <c r="C246" s="73"/>
      <c r="D246" s="75"/>
      <c r="F246" s="240"/>
      <c r="G246" s="240"/>
      <c r="H246" s="240"/>
      <c r="I246" s="240"/>
      <c r="J246" s="241"/>
      <c r="K246" s="242" t="s">
        <v>3763</v>
      </c>
      <c r="L246" s="243">
        <f>SUM(L5:L245)</f>
        <v>0</v>
      </c>
    </row>
    <row r="247" spans="1:12" s="76" customFormat="1" ht="34.4" customHeight="1" x14ac:dyDescent="0.25">
      <c r="A247" s="73"/>
      <c r="B247" s="74"/>
      <c r="C247" s="73"/>
      <c r="D247" s="75"/>
      <c r="E247" s="77"/>
      <c r="F247" s="77"/>
      <c r="G247" s="77"/>
      <c r="H247" s="77"/>
      <c r="I247" s="77"/>
      <c r="J247" s="78"/>
      <c r="K247" s="79"/>
      <c r="L247" s="79"/>
    </row>
    <row r="248" spans="1:12" s="53" customFormat="1" ht="172.5" customHeight="1" x14ac:dyDescent="0.25">
      <c r="B248" s="284" t="s">
        <v>3808</v>
      </c>
      <c r="C248" s="284"/>
      <c r="D248" s="284"/>
      <c r="E248" s="285"/>
      <c r="F248" s="285"/>
      <c r="G248" s="285"/>
      <c r="H248" s="285"/>
      <c r="I248" s="285"/>
      <c r="J248" s="284"/>
      <c r="K248" s="284"/>
      <c r="L248" s="284"/>
    </row>
    <row r="249" spans="1:12" x14ac:dyDescent="0.3">
      <c r="B249" s="80"/>
      <c r="C249" s="81"/>
      <c r="D249" s="82"/>
      <c r="E249" s="81"/>
      <c r="F249" s="81"/>
      <c r="G249" s="81"/>
      <c r="H249" s="81"/>
      <c r="I249" s="81"/>
      <c r="J249" s="82"/>
      <c r="K249" s="83"/>
      <c r="L249" s="81"/>
    </row>
    <row r="250" spans="1:12" x14ac:dyDescent="0.3">
      <c r="B250" s="84"/>
    </row>
    <row r="251" spans="1:12" x14ac:dyDescent="0.3">
      <c r="B251" s="84"/>
    </row>
    <row r="252" spans="1:12" x14ac:dyDescent="0.3">
      <c r="B252" s="84"/>
    </row>
    <row r="253" spans="1:12" x14ac:dyDescent="0.3">
      <c r="B253" s="84"/>
    </row>
    <row r="254" spans="1:12" x14ac:dyDescent="0.3">
      <c r="B254" s="84"/>
    </row>
    <row r="255" spans="1:12" x14ac:dyDescent="0.3">
      <c r="B255" s="84"/>
    </row>
    <row r="256" spans="1:12" x14ac:dyDescent="0.3">
      <c r="B256" s="84"/>
    </row>
  </sheetData>
  <autoFilter ref="A4:L245" xr:uid="{E39244E8-8848-4E1D-94D9-A950015106F6}"/>
  <mergeCells count="10">
    <mergeCell ref="B248:L248"/>
    <mergeCell ref="J1:L1"/>
    <mergeCell ref="A2:L2"/>
    <mergeCell ref="A3:A4"/>
    <mergeCell ref="B3:B4"/>
    <mergeCell ref="C3:C4"/>
    <mergeCell ref="D3:D4"/>
    <mergeCell ref="E3:J3"/>
    <mergeCell ref="K3:K4"/>
    <mergeCell ref="L3:L4"/>
  </mergeCells>
  <conditionalFormatting sqref="K5:K245">
    <cfRule type="cellIs" dxfId="4" priority="1" operator="notEqual">
      <formula>0</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P132"/>
  <sheetViews>
    <sheetView tabSelected="1" zoomScaleNormal="100" workbookViewId="0">
      <pane ySplit="4" topLeftCell="A125" activePane="bottomLeft" state="frozen"/>
      <selection activeCell="B25" sqref="B25"/>
      <selection pane="bottomLeft" activeCell="O108" sqref="O108"/>
    </sheetView>
  </sheetViews>
  <sheetFormatPr defaultColWidth="9.1796875" defaultRowHeight="14" outlineLevelCol="1" x14ac:dyDescent="0.3"/>
  <cols>
    <col min="1" max="1" width="4" style="7" customWidth="1"/>
    <col min="2" max="2" width="7.453125" style="8" customWidth="1"/>
    <col min="3" max="3" width="6.1796875" style="7" customWidth="1"/>
    <col min="4" max="4" width="13.453125" style="7" customWidth="1"/>
    <col min="5" max="5" width="22.1796875" style="89" customWidth="1"/>
    <col min="6" max="6" width="8" style="7" customWidth="1"/>
    <col min="7" max="11" width="7.1796875" style="7" customWidth="1" outlineLevel="1"/>
    <col min="12" max="12" width="12.08984375" style="7" customWidth="1"/>
    <col min="13" max="13" width="10" style="15" customWidth="1"/>
    <col min="14" max="14" width="14.54296875" style="7" customWidth="1"/>
    <col min="15" max="15" width="68.54296875" style="90" customWidth="1"/>
    <col min="16" max="16384" width="9.1796875" style="7"/>
  </cols>
  <sheetData>
    <row r="1" spans="1:15" ht="18" customHeight="1" x14ac:dyDescent="0.3">
      <c r="A1" s="3"/>
      <c r="B1" s="86"/>
      <c r="C1" s="3"/>
      <c r="D1" s="3"/>
      <c r="E1" s="87"/>
      <c r="F1" s="3"/>
      <c r="G1" s="3"/>
      <c r="H1" s="3"/>
      <c r="I1" s="3"/>
      <c r="J1" s="3"/>
      <c r="K1" s="3"/>
      <c r="L1" s="3"/>
      <c r="M1" s="3"/>
      <c r="N1" s="3"/>
      <c r="O1" s="88" t="s">
        <v>1855</v>
      </c>
    </row>
    <row r="2" spans="1:15" ht="15" customHeight="1" x14ac:dyDescent="0.35">
      <c r="A2" s="300" t="s">
        <v>3789</v>
      </c>
      <c r="B2" s="300"/>
      <c r="C2" s="300"/>
      <c r="D2" s="300"/>
      <c r="E2" s="300"/>
      <c r="F2" s="300"/>
      <c r="G2" s="300"/>
      <c r="H2" s="300"/>
      <c r="I2" s="300"/>
      <c r="J2" s="300"/>
      <c r="K2" s="300"/>
      <c r="L2" s="300"/>
      <c r="M2" s="300"/>
      <c r="N2" s="300"/>
      <c r="O2" s="300"/>
    </row>
    <row r="3" spans="1:15" ht="21" customHeight="1" x14ac:dyDescent="0.3">
      <c r="A3" s="269" t="s">
        <v>19</v>
      </c>
      <c r="B3" s="269" t="s">
        <v>20</v>
      </c>
      <c r="C3" s="269" t="s">
        <v>21</v>
      </c>
      <c r="D3" s="269" t="s">
        <v>22</v>
      </c>
      <c r="E3" s="269" t="s">
        <v>23</v>
      </c>
      <c r="F3" s="269" t="s">
        <v>24</v>
      </c>
      <c r="G3" s="269" t="s">
        <v>25</v>
      </c>
      <c r="H3" s="269"/>
      <c r="I3" s="269"/>
      <c r="J3" s="269"/>
      <c r="K3" s="269"/>
      <c r="L3" s="269"/>
      <c r="M3" s="276" t="s">
        <v>3755</v>
      </c>
      <c r="N3" s="297" t="s">
        <v>3756</v>
      </c>
      <c r="O3" s="280" t="s">
        <v>26</v>
      </c>
    </row>
    <row r="4" spans="1:15" ht="29.25" customHeight="1" x14ac:dyDescent="0.3">
      <c r="A4" s="269"/>
      <c r="B4" s="269"/>
      <c r="C4" s="269"/>
      <c r="D4" s="269"/>
      <c r="E4" s="269"/>
      <c r="F4" s="269"/>
      <c r="G4" s="10">
        <v>2026</v>
      </c>
      <c r="H4" s="10">
        <v>2027</v>
      </c>
      <c r="I4" s="10">
        <v>2028</v>
      </c>
      <c r="J4" s="10">
        <v>2029</v>
      </c>
      <c r="K4" s="10">
        <v>2030</v>
      </c>
      <c r="L4" s="9" t="s">
        <v>3754</v>
      </c>
      <c r="M4" s="276"/>
      <c r="N4" s="297"/>
      <c r="O4" s="280"/>
    </row>
    <row r="5" spans="1:15" s="95" customFormat="1" ht="56.15" customHeight="1" x14ac:dyDescent="0.4">
      <c r="A5" s="25">
        <v>1</v>
      </c>
      <c r="B5" s="25" t="s">
        <v>1856</v>
      </c>
      <c r="C5" s="25" t="s">
        <v>111</v>
      </c>
      <c r="D5" s="11" t="s">
        <v>1857</v>
      </c>
      <c r="E5" s="11" t="s">
        <v>1857</v>
      </c>
      <c r="F5" s="25" t="s">
        <v>685</v>
      </c>
      <c r="G5" s="91">
        <v>20</v>
      </c>
      <c r="H5" s="91">
        <v>20</v>
      </c>
      <c r="I5" s="91">
        <v>20</v>
      </c>
      <c r="J5" s="91">
        <v>20</v>
      </c>
      <c r="K5" s="91">
        <v>20</v>
      </c>
      <c r="L5" s="92">
        <f>SUM(G5:K5)</f>
        <v>100</v>
      </c>
      <c r="M5" s="2"/>
      <c r="N5" s="93">
        <f>ROUNDUP(L5*M5,2)</f>
        <v>0</v>
      </c>
      <c r="O5" s="94" t="s">
        <v>1858</v>
      </c>
    </row>
    <row r="6" spans="1:15" s="29" customFormat="1" ht="27" x14ac:dyDescent="0.3">
      <c r="A6" s="25">
        <f>A5+1</f>
        <v>2</v>
      </c>
      <c r="B6" s="16" t="s">
        <v>1859</v>
      </c>
      <c r="C6" s="16" t="s">
        <v>111</v>
      </c>
      <c r="D6" s="14" t="s">
        <v>1860</v>
      </c>
      <c r="E6" s="16" t="s">
        <v>1860</v>
      </c>
      <c r="F6" s="11" t="s">
        <v>685</v>
      </c>
      <c r="G6" s="96">
        <v>0</v>
      </c>
      <c r="H6" s="96">
        <v>0</v>
      </c>
      <c r="I6" s="97">
        <v>30</v>
      </c>
      <c r="J6" s="129">
        <v>30</v>
      </c>
      <c r="K6" s="129">
        <v>30</v>
      </c>
      <c r="L6" s="92">
        <f t="shared" ref="L6:L69" si="0">SUM(G6:K6)</f>
        <v>90</v>
      </c>
      <c r="M6" s="2"/>
      <c r="N6" s="93">
        <f t="shared" ref="N6:N69" si="1">ROUNDUP(L6*M6,2)</f>
        <v>0</v>
      </c>
      <c r="O6" s="13" t="s">
        <v>1861</v>
      </c>
    </row>
    <row r="7" spans="1:15" s="29" customFormat="1" ht="27" x14ac:dyDescent="0.3">
      <c r="A7" s="25">
        <f t="shared" ref="A7:A72" si="2">A6+1</f>
        <v>3</v>
      </c>
      <c r="B7" s="16" t="s">
        <v>1862</v>
      </c>
      <c r="C7" s="16" t="s">
        <v>111</v>
      </c>
      <c r="D7" s="14" t="s">
        <v>1863</v>
      </c>
      <c r="E7" s="16" t="s">
        <v>1863</v>
      </c>
      <c r="F7" s="11" t="s">
        <v>685</v>
      </c>
      <c r="G7" s="96">
        <v>0</v>
      </c>
      <c r="H7" s="96">
        <v>0</v>
      </c>
      <c r="I7" s="97">
        <v>100</v>
      </c>
      <c r="J7" s="129">
        <v>100</v>
      </c>
      <c r="K7" s="129">
        <v>100</v>
      </c>
      <c r="L7" s="92">
        <f t="shared" si="0"/>
        <v>300</v>
      </c>
      <c r="M7" s="2"/>
      <c r="N7" s="93">
        <f t="shared" si="1"/>
        <v>0</v>
      </c>
      <c r="O7" s="13" t="s">
        <v>1864</v>
      </c>
    </row>
    <row r="8" spans="1:15" s="29" customFormat="1" ht="18" x14ac:dyDescent="0.3">
      <c r="A8" s="25">
        <f t="shared" si="2"/>
        <v>4</v>
      </c>
      <c r="B8" s="16" t="s">
        <v>1865</v>
      </c>
      <c r="C8" s="16" t="s">
        <v>111</v>
      </c>
      <c r="D8" s="14" t="s">
        <v>1866</v>
      </c>
      <c r="E8" s="16" t="s">
        <v>1866</v>
      </c>
      <c r="F8" s="11" t="s">
        <v>685</v>
      </c>
      <c r="G8" s="96">
        <v>50</v>
      </c>
      <c r="H8" s="96">
        <v>50</v>
      </c>
      <c r="I8" s="97">
        <v>100</v>
      </c>
      <c r="J8" s="129">
        <v>100</v>
      </c>
      <c r="K8" s="129">
        <v>100</v>
      </c>
      <c r="L8" s="92">
        <f t="shared" si="0"/>
        <v>400</v>
      </c>
      <c r="M8" s="2"/>
      <c r="N8" s="93">
        <f t="shared" si="1"/>
        <v>0</v>
      </c>
      <c r="O8" s="13" t="s">
        <v>1867</v>
      </c>
    </row>
    <row r="9" spans="1:15" s="95" customFormat="1" ht="48.65" customHeight="1" x14ac:dyDescent="0.4">
      <c r="A9" s="25">
        <f t="shared" si="2"/>
        <v>5</v>
      </c>
      <c r="B9" s="25" t="s">
        <v>1868</v>
      </c>
      <c r="C9" s="25" t="s">
        <v>111</v>
      </c>
      <c r="D9" s="11" t="s">
        <v>1869</v>
      </c>
      <c r="E9" s="11" t="s">
        <v>1869</v>
      </c>
      <c r="F9" s="25" t="s">
        <v>31</v>
      </c>
      <c r="G9" s="91">
        <v>1</v>
      </c>
      <c r="H9" s="91">
        <v>1</v>
      </c>
      <c r="I9" s="91">
        <v>1</v>
      </c>
      <c r="J9" s="91">
        <v>1</v>
      </c>
      <c r="K9" s="91">
        <v>1</v>
      </c>
      <c r="L9" s="92">
        <f t="shared" si="0"/>
        <v>5</v>
      </c>
      <c r="M9" s="2"/>
      <c r="N9" s="93">
        <f t="shared" si="1"/>
        <v>0</v>
      </c>
      <c r="O9" s="94" t="s">
        <v>1870</v>
      </c>
    </row>
    <row r="10" spans="1:15" s="95" customFormat="1" ht="42" customHeight="1" x14ac:dyDescent="0.4">
      <c r="A10" s="25">
        <f t="shared" si="2"/>
        <v>6</v>
      </c>
      <c r="B10" s="25" t="s">
        <v>1871</v>
      </c>
      <c r="C10" s="25" t="s">
        <v>111</v>
      </c>
      <c r="D10" s="11" t="s">
        <v>1872</v>
      </c>
      <c r="E10" s="11" t="s">
        <v>1872</v>
      </c>
      <c r="F10" s="25" t="s">
        <v>31</v>
      </c>
      <c r="G10" s="91">
        <v>3</v>
      </c>
      <c r="H10" s="91">
        <v>3</v>
      </c>
      <c r="I10" s="91">
        <v>3</v>
      </c>
      <c r="J10" s="91">
        <v>3</v>
      </c>
      <c r="K10" s="91">
        <v>3</v>
      </c>
      <c r="L10" s="92">
        <f t="shared" si="0"/>
        <v>15</v>
      </c>
      <c r="M10" s="2"/>
      <c r="N10" s="93">
        <f t="shared" si="1"/>
        <v>0</v>
      </c>
      <c r="O10" s="94" t="s">
        <v>1873</v>
      </c>
    </row>
    <row r="11" spans="1:15" s="95" customFormat="1" ht="20" x14ac:dyDescent="0.4">
      <c r="A11" s="25">
        <f t="shared" si="2"/>
        <v>7</v>
      </c>
      <c r="B11" s="25" t="s">
        <v>1874</v>
      </c>
      <c r="C11" s="25" t="s">
        <v>111</v>
      </c>
      <c r="D11" s="11" t="s">
        <v>1875</v>
      </c>
      <c r="E11" s="11" t="s">
        <v>1875</v>
      </c>
      <c r="F11" s="25" t="s">
        <v>31</v>
      </c>
      <c r="G11" s="91">
        <v>10</v>
      </c>
      <c r="H11" s="91">
        <v>10</v>
      </c>
      <c r="I11" s="91">
        <v>10</v>
      </c>
      <c r="J11" s="91">
        <v>10</v>
      </c>
      <c r="K11" s="91">
        <v>10</v>
      </c>
      <c r="L11" s="92">
        <f t="shared" si="0"/>
        <v>50</v>
      </c>
      <c r="M11" s="2"/>
      <c r="N11" s="93">
        <f t="shared" si="1"/>
        <v>0</v>
      </c>
      <c r="O11" s="94" t="s">
        <v>1876</v>
      </c>
    </row>
    <row r="12" spans="1:15" s="95" customFormat="1" ht="20" x14ac:dyDescent="0.4">
      <c r="A12" s="25">
        <f t="shared" si="2"/>
        <v>8</v>
      </c>
      <c r="B12" s="25" t="s">
        <v>1877</v>
      </c>
      <c r="C12" s="25" t="s">
        <v>111</v>
      </c>
      <c r="D12" s="11" t="s">
        <v>1878</v>
      </c>
      <c r="E12" s="11" t="s">
        <v>1878</v>
      </c>
      <c r="F12" s="25" t="s">
        <v>564</v>
      </c>
      <c r="G12" s="91">
        <v>10</v>
      </c>
      <c r="H12" s="91">
        <v>10</v>
      </c>
      <c r="I12" s="91">
        <v>10</v>
      </c>
      <c r="J12" s="91">
        <v>10</v>
      </c>
      <c r="K12" s="91">
        <v>10</v>
      </c>
      <c r="L12" s="92">
        <f t="shared" si="0"/>
        <v>50</v>
      </c>
      <c r="M12" s="2"/>
      <c r="N12" s="93">
        <f t="shared" si="1"/>
        <v>0</v>
      </c>
      <c r="O12" s="94" t="s">
        <v>1879</v>
      </c>
    </row>
    <row r="13" spans="1:15" s="95" customFormat="1" ht="62.15" customHeight="1" x14ac:dyDescent="0.4">
      <c r="A13" s="25">
        <f t="shared" si="2"/>
        <v>9</v>
      </c>
      <c r="B13" s="25" t="s">
        <v>1880</v>
      </c>
      <c r="C13" s="25" t="s">
        <v>111</v>
      </c>
      <c r="D13" s="11" t="s">
        <v>1881</v>
      </c>
      <c r="E13" s="11" t="s">
        <v>1881</v>
      </c>
      <c r="F13" s="25" t="s">
        <v>685</v>
      </c>
      <c r="G13" s="91">
        <v>10</v>
      </c>
      <c r="H13" s="91">
        <v>10</v>
      </c>
      <c r="I13" s="91">
        <v>10</v>
      </c>
      <c r="J13" s="91">
        <v>10</v>
      </c>
      <c r="K13" s="91">
        <v>10</v>
      </c>
      <c r="L13" s="92">
        <f t="shared" si="0"/>
        <v>50</v>
      </c>
      <c r="M13" s="2"/>
      <c r="N13" s="93">
        <f t="shared" si="1"/>
        <v>0</v>
      </c>
      <c r="O13" s="94" t="s">
        <v>1882</v>
      </c>
    </row>
    <row r="14" spans="1:15" s="95" customFormat="1" ht="20" x14ac:dyDescent="0.4">
      <c r="A14" s="25">
        <f t="shared" si="2"/>
        <v>10</v>
      </c>
      <c r="B14" s="42" t="s">
        <v>1883</v>
      </c>
      <c r="C14" s="25" t="s">
        <v>111</v>
      </c>
      <c r="D14" s="11" t="s">
        <v>1884</v>
      </c>
      <c r="E14" s="11" t="s">
        <v>1884</v>
      </c>
      <c r="F14" s="25" t="s">
        <v>31</v>
      </c>
      <c r="G14" s="91">
        <v>10</v>
      </c>
      <c r="H14" s="91">
        <v>10</v>
      </c>
      <c r="I14" s="91">
        <v>10</v>
      </c>
      <c r="J14" s="91">
        <v>10</v>
      </c>
      <c r="K14" s="91">
        <v>10</v>
      </c>
      <c r="L14" s="92">
        <f t="shared" si="0"/>
        <v>50</v>
      </c>
      <c r="M14" s="2"/>
      <c r="N14" s="93">
        <f t="shared" si="1"/>
        <v>0</v>
      </c>
      <c r="O14" s="94" t="s">
        <v>1885</v>
      </c>
    </row>
    <row r="15" spans="1:15" s="95" customFormat="1" ht="20" x14ac:dyDescent="0.4">
      <c r="A15" s="25">
        <f t="shared" si="2"/>
        <v>11</v>
      </c>
      <c r="B15" s="25" t="s">
        <v>1886</v>
      </c>
      <c r="C15" s="25" t="s">
        <v>111</v>
      </c>
      <c r="D15" s="11" t="s">
        <v>1887</v>
      </c>
      <c r="E15" s="11" t="s">
        <v>1887</v>
      </c>
      <c r="F15" s="25" t="s">
        <v>31</v>
      </c>
      <c r="G15" s="91">
        <v>5</v>
      </c>
      <c r="H15" s="91">
        <v>5</v>
      </c>
      <c r="I15" s="91">
        <v>5</v>
      </c>
      <c r="J15" s="91">
        <v>5</v>
      </c>
      <c r="K15" s="91">
        <v>5</v>
      </c>
      <c r="L15" s="92">
        <f t="shared" si="0"/>
        <v>25</v>
      </c>
      <c r="M15" s="2"/>
      <c r="N15" s="93">
        <f t="shared" si="1"/>
        <v>0</v>
      </c>
      <c r="O15" s="94" t="s">
        <v>1888</v>
      </c>
    </row>
    <row r="16" spans="1:15" s="95" customFormat="1" ht="20" x14ac:dyDescent="0.4">
      <c r="A16" s="25">
        <f t="shared" si="2"/>
        <v>12</v>
      </c>
      <c r="B16" s="25" t="s">
        <v>1889</v>
      </c>
      <c r="C16" s="25" t="s">
        <v>111</v>
      </c>
      <c r="D16" s="11" t="s">
        <v>1890</v>
      </c>
      <c r="E16" s="11" t="s">
        <v>1891</v>
      </c>
      <c r="F16" s="25" t="s">
        <v>31</v>
      </c>
      <c r="G16" s="91">
        <v>5</v>
      </c>
      <c r="H16" s="91">
        <v>5</v>
      </c>
      <c r="I16" s="91">
        <v>5</v>
      </c>
      <c r="J16" s="91">
        <v>5</v>
      </c>
      <c r="K16" s="91">
        <v>5</v>
      </c>
      <c r="L16" s="92">
        <f t="shared" si="0"/>
        <v>25</v>
      </c>
      <c r="M16" s="2"/>
      <c r="N16" s="93">
        <f t="shared" si="1"/>
        <v>0</v>
      </c>
      <c r="O16" s="94" t="s">
        <v>1892</v>
      </c>
    </row>
    <row r="17" spans="1:15" s="95" customFormat="1" ht="20" x14ac:dyDescent="0.4">
      <c r="A17" s="25">
        <f t="shared" si="2"/>
        <v>13</v>
      </c>
      <c r="B17" s="25" t="s">
        <v>1893</v>
      </c>
      <c r="C17" s="25" t="s">
        <v>111</v>
      </c>
      <c r="D17" s="11" t="s">
        <v>1894</v>
      </c>
      <c r="E17" s="11" t="s">
        <v>1894</v>
      </c>
      <c r="F17" s="25" t="s">
        <v>31</v>
      </c>
      <c r="G17" s="91">
        <v>20</v>
      </c>
      <c r="H17" s="91">
        <v>20</v>
      </c>
      <c r="I17" s="91">
        <v>20</v>
      </c>
      <c r="J17" s="91">
        <v>20</v>
      </c>
      <c r="K17" s="91">
        <v>20</v>
      </c>
      <c r="L17" s="92">
        <f t="shared" si="0"/>
        <v>100</v>
      </c>
      <c r="M17" s="2"/>
      <c r="N17" s="93">
        <f t="shared" si="1"/>
        <v>0</v>
      </c>
      <c r="O17" s="94" t="s">
        <v>1895</v>
      </c>
    </row>
    <row r="18" spans="1:15" s="95" customFormat="1" ht="27" x14ac:dyDescent="0.4">
      <c r="A18" s="25">
        <f t="shared" si="2"/>
        <v>14</v>
      </c>
      <c r="B18" s="25" t="s">
        <v>1896</v>
      </c>
      <c r="C18" s="25" t="s">
        <v>111</v>
      </c>
      <c r="D18" s="11" t="s">
        <v>1897</v>
      </c>
      <c r="E18" s="11" t="s">
        <v>1898</v>
      </c>
      <c r="F18" s="25" t="s">
        <v>31</v>
      </c>
      <c r="G18" s="91">
        <v>5</v>
      </c>
      <c r="H18" s="91">
        <v>5</v>
      </c>
      <c r="I18" s="91">
        <v>5</v>
      </c>
      <c r="J18" s="91">
        <v>5</v>
      </c>
      <c r="K18" s="91">
        <v>5</v>
      </c>
      <c r="L18" s="92">
        <f t="shared" si="0"/>
        <v>25</v>
      </c>
      <c r="M18" s="2"/>
      <c r="N18" s="93">
        <f t="shared" si="1"/>
        <v>0</v>
      </c>
      <c r="O18" s="94" t="s">
        <v>1899</v>
      </c>
    </row>
    <row r="19" spans="1:15" s="95" customFormat="1" ht="27" x14ac:dyDescent="0.4">
      <c r="A19" s="25">
        <f t="shared" si="2"/>
        <v>15</v>
      </c>
      <c r="B19" s="25" t="s">
        <v>1900</v>
      </c>
      <c r="C19" s="25" t="s">
        <v>111</v>
      </c>
      <c r="D19" s="11" t="s">
        <v>1897</v>
      </c>
      <c r="E19" s="11" t="s">
        <v>1901</v>
      </c>
      <c r="F19" s="25" t="s">
        <v>31</v>
      </c>
      <c r="G19" s="91">
        <v>5</v>
      </c>
      <c r="H19" s="91">
        <v>5</v>
      </c>
      <c r="I19" s="91">
        <v>5</v>
      </c>
      <c r="J19" s="91">
        <v>5</v>
      </c>
      <c r="K19" s="91">
        <v>5</v>
      </c>
      <c r="L19" s="92">
        <f t="shared" si="0"/>
        <v>25</v>
      </c>
      <c r="M19" s="2"/>
      <c r="N19" s="93">
        <f t="shared" si="1"/>
        <v>0</v>
      </c>
      <c r="O19" s="94" t="s">
        <v>1902</v>
      </c>
    </row>
    <row r="20" spans="1:15" s="95" customFormat="1" ht="36" x14ac:dyDescent="0.4">
      <c r="A20" s="25">
        <f t="shared" si="2"/>
        <v>16</v>
      </c>
      <c r="B20" s="25" t="s">
        <v>1903</v>
      </c>
      <c r="C20" s="25" t="s">
        <v>111</v>
      </c>
      <c r="D20" s="11" t="s">
        <v>1904</v>
      </c>
      <c r="E20" s="11" t="s">
        <v>1905</v>
      </c>
      <c r="F20" s="25" t="s">
        <v>685</v>
      </c>
      <c r="G20" s="91">
        <v>1</v>
      </c>
      <c r="H20" s="91">
        <v>1</v>
      </c>
      <c r="I20" s="91">
        <v>1</v>
      </c>
      <c r="J20" s="91">
        <v>1</v>
      </c>
      <c r="K20" s="91">
        <v>1</v>
      </c>
      <c r="L20" s="92">
        <f t="shared" si="0"/>
        <v>5</v>
      </c>
      <c r="M20" s="2"/>
      <c r="N20" s="93">
        <f t="shared" si="1"/>
        <v>0</v>
      </c>
      <c r="O20" s="94" t="s">
        <v>3814</v>
      </c>
    </row>
    <row r="21" spans="1:15" s="95" customFormat="1" ht="36" x14ac:dyDescent="0.4">
      <c r="A21" s="25">
        <f t="shared" si="2"/>
        <v>17</v>
      </c>
      <c r="B21" s="25" t="s">
        <v>1906</v>
      </c>
      <c r="C21" s="25" t="s">
        <v>111</v>
      </c>
      <c r="D21" s="11" t="s">
        <v>1907</v>
      </c>
      <c r="E21" s="11" t="s">
        <v>1908</v>
      </c>
      <c r="F21" s="25" t="s">
        <v>685</v>
      </c>
      <c r="G21" s="91">
        <v>1</v>
      </c>
      <c r="H21" s="91">
        <v>1</v>
      </c>
      <c r="I21" s="91">
        <v>1</v>
      </c>
      <c r="J21" s="91">
        <v>1</v>
      </c>
      <c r="K21" s="91">
        <v>1</v>
      </c>
      <c r="L21" s="92">
        <f t="shared" si="0"/>
        <v>5</v>
      </c>
      <c r="M21" s="2"/>
      <c r="N21" s="93">
        <f t="shared" si="1"/>
        <v>0</v>
      </c>
      <c r="O21" s="94" t="s">
        <v>3814</v>
      </c>
    </row>
    <row r="22" spans="1:15" s="95" customFormat="1" ht="20" x14ac:dyDescent="0.4">
      <c r="A22" s="25">
        <f t="shared" si="2"/>
        <v>18</v>
      </c>
      <c r="B22" s="25" t="s">
        <v>1909</v>
      </c>
      <c r="C22" s="25" t="s">
        <v>111</v>
      </c>
      <c r="D22" s="11" t="s">
        <v>1910</v>
      </c>
      <c r="E22" s="11" t="s">
        <v>1911</v>
      </c>
      <c r="F22" s="25" t="s">
        <v>1912</v>
      </c>
      <c r="G22" s="91">
        <v>10</v>
      </c>
      <c r="H22" s="91">
        <v>10</v>
      </c>
      <c r="I22" s="91">
        <v>10</v>
      </c>
      <c r="J22" s="91">
        <v>10</v>
      </c>
      <c r="K22" s="91">
        <v>10</v>
      </c>
      <c r="L22" s="92">
        <f t="shared" si="0"/>
        <v>50</v>
      </c>
      <c r="M22" s="2"/>
      <c r="N22" s="93">
        <f t="shared" si="1"/>
        <v>0</v>
      </c>
      <c r="O22" s="94" t="s">
        <v>1913</v>
      </c>
    </row>
    <row r="23" spans="1:15" s="95" customFormat="1" ht="27" x14ac:dyDescent="0.4">
      <c r="A23" s="25">
        <f t="shared" si="2"/>
        <v>19</v>
      </c>
      <c r="B23" s="25" t="s">
        <v>1914</v>
      </c>
      <c r="C23" s="25" t="s">
        <v>111</v>
      </c>
      <c r="D23" s="11" t="s">
        <v>1915</v>
      </c>
      <c r="E23" s="11" t="s">
        <v>1916</v>
      </c>
      <c r="F23" s="25" t="s">
        <v>685</v>
      </c>
      <c r="G23" s="91">
        <v>5</v>
      </c>
      <c r="H23" s="91">
        <v>5</v>
      </c>
      <c r="I23" s="91">
        <v>5</v>
      </c>
      <c r="J23" s="91">
        <v>5</v>
      </c>
      <c r="K23" s="91">
        <v>5</v>
      </c>
      <c r="L23" s="92">
        <f t="shared" si="0"/>
        <v>25</v>
      </c>
      <c r="M23" s="2"/>
      <c r="N23" s="93">
        <f t="shared" si="1"/>
        <v>0</v>
      </c>
      <c r="O23" s="94" t="s">
        <v>1917</v>
      </c>
    </row>
    <row r="24" spans="1:15" s="95" customFormat="1" ht="27" x14ac:dyDescent="0.4">
      <c r="A24" s="25">
        <f t="shared" si="2"/>
        <v>20</v>
      </c>
      <c r="B24" s="25" t="s">
        <v>1918</v>
      </c>
      <c r="C24" s="25" t="s">
        <v>111</v>
      </c>
      <c r="D24" s="11" t="s">
        <v>1919</v>
      </c>
      <c r="E24" s="11" t="s">
        <v>1920</v>
      </c>
      <c r="F24" s="25" t="s">
        <v>685</v>
      </c>
      <c r="G24" s="91">
        <v>5</v>
      </c>
      <c r="H24" s="91">
        <v>5</v>
      </c>
      <c r="I24" s="91">
        <v>5</v>
      </c>
      <c r="J24" s="91">
        <v>5</v>
      </c>
      <c r="K24" s="91">
        <v>5</v>
      </c>
      <c r="L24" s="92">
        <f t="shared" si="0"/>
        <v>25</v>
      </c>
      <c r="M24" s="2"/>
      <c r="N24" s="93">
        <f t="shared" si="1"/>
        <v>0</v>
      </c>
      <c r="O24" s="94" t="s">
        <v>1921</v>
      </c>
    </row>
    <row r="25" spans="1:15" s="95" customFormat="1" ht="60.75" customHeight="1" x14ac:dyDescent="0.4">
      <c r="A25" s="25">
        <f t="shared" si="2"/>
        <v>21</v>
      </c>
      <c r="B25" s="25" t="s">
        <v>1922</v>
      </c>
      <c r="C25" s="25" t="s">
        <v>111</v>
      </c>
      <c r="D25" s="25" t="s">
        <v>1923</v>
      </c>
      <c r="E25" s="25" t="s">
        <v>1923</v>
      </c>
      <c r="F25" s="25" t="s">
        <v>1912</v>
      </c>
      <c r="G25" s="91">
        <v>1000</v>
      </c>
      <c r="H25" s="91">
        <v>1000</v>
      </c>
      <c r="I25" s="91">
        <v>1000</v>
      </c>
      <c r="J25" s="91">
        <v>500</v>
      </c>
      <c r="K25" s="91">
        <v>500</v>
      </c>
      <c r="L25" s="92">
        <f t="shared" si="0"/>
        <v>4000</v>
      </c>
      <c r="M25" s="2"/>
      <c r="N25" s="93">
        <f t="shared" si="1"/>
        <v>0</v>
      </c>
      <c r="O25" s="94" t="s">
        <v>1924</v>
      </c>
    </row>
    <row r="26" spans="1:15" s="19" customFormat="1" ht="75.75" customHeight="1" x14ac:dyDescent="0.3">
      <c r="A26" s="25">
        <f t="shared" si="2"/>
        <v>22</v>
      </c>
      <c r="B26" s="25" t="s">
        <v>1925</v>
      </c>
      <c r="C26" s="25" t="s">
        <v>111</v>
      </c>
      <c r="D26" s="11" t="s">
        <v>1926</v>
      </c>
      <c r="E26" s="11" t="s">
        <v>1926</v>
      </c>
      <c r="F26" s="25" t="s">
        <v>685</v>
      </c>
      <c r="G26" s="91">
        <v>100</v>
      </c>
      <c r="H26" s="91">
        <v>100</v>
      </c>
      <c r="I26" s="91">
        <v>100</v>
      </c>
      <c r="J26" s="91">
        <v>100</v>
      </c>
      <c r="K26" s="91">
        <v>100</v>
      </c>
      <c r="L26" s="92">
        <f t="shared" si="0"/>
        <v>500</v>
      </c>
      <c r="M26" s="2"/>
      <c r="N26" s="93">
        <f t="shared" si="1"/>
        <v>0</v>
      </c>
      <c r="O26" s="94" t="s">
        <v>3813</v>
      </c>
    </row>
    <row r="27" spans="1:15" s="29" customFormat="1" ht="27" x14ac:dyDescent="0.3">
      <c r="A27" s="25">
        <f t="shared" si="2"/>
        <v>23</v>
      </c>
      <c r="B27" s="16" t="s">
        <v>1927</v>
      </c>
      <c r="C27" s="16" t="s">
        <v>111</v>
      </c>
      <c r="D27" s="14" t="s">
        <v>1928</v>
      </c>
      <c r="E27" s="16" t="s">
        <v>1929</v>
      </c>
      <c r="F27" s="11" t="s">
        <v>1930</v>
      </c>
      <c r="G27" s="96">
        <v>100</v>
      </c>
      <c r="H27" s="96">
        <v>100</v>
      </c>
      <c r="I27" s="96">
        <v>100</v>
      </c>
      <c r="J27" s="130">
        <v>100</v>
      </c>
      <c r="K27" s="130">
        <v>100</v>
      </c>
      <c r="L27" s="92">
        <f t="shared" si="0"/>
        <v>500</v>
      </c>
      <c r="M27" s="2"/>
      <c r="N27" s="93">
        <f t="shared" si="1"/>
        <v>0</v>
      </c>
      <c r="O27" s="13" t="s">
        <v>1931</v>
      </c>
    </row>
    <row r="28" spans="1:15" s="29" customFormat="1" ht="27" x14ac:dyDescent="0.3">
      <c r="A28" s="25">
        <f t="shared" si="2"/>
        <v>24</v>
      </c>
      <c r="B28" s="16" t="s">
        <v>1932</v>
      </c>
      <c r="C28" s="16" t="s">
        <v>111</v>
      </c>
      <c r="D28" s="14" t="s">
        <v>1933</v>
      </c>
      <c r="E28" s="16" t="s">
        <v>1934</v>
      </c>
      <c r="F28" s="11" t="s">
        <v>629</v>
      </c>
      <c r="G28" s="96">
        <v>2</v>
      </c>
      <c r="H28" s="96">
        <v>2</v>
      </c>
      <c r="I28" s="96">
        <v>2</v>
      </c>
      <c r="J28" s="130">
        <v>2</v>
      </c>
      <c r="K28" s="130">
        <v>2</v>
      </c>
      <c r="L28" s="92">
        <f t="shared" si="0"/>
        <v>10</v>
      </c>
      <c r="M28" s="2"/>
      <c r="N28" s="93">
        <f t="shared" si="1"/>
        <v>0</v>
      </c>
      <c r="O28" s="13" t="s">
        <v>1935</v>
      </c>
    </row>
    <row r="29" spans="1:15" s="19" customFormat="1" ht="18" x14ac:dyDescent="0.3">
      <c r="A29" s="25">
        <f t="shared" si="2"/>
        <v>25</v>
      </c>
      <c r="B29" s="25" t="s">
        <v>1936</v>
      </c>
      <c r="C29" s="25" t="s">
        <v>111</v>
      </c>
      <c r="D29" s="25" t="s">
        <v>1937</v>
      </c>
      <c r="E29" s="25" t="s">
        <v>1937</v>
      </c>
      <c r="F29" s="25" t="s">
        <v>31</v>
      </c>
      <c r="G29" s="91">
        <v>5</v>
      </c>
      <c r="H29" s="91">
        <v>5</v>
      </c>
      <c r="I29" s="91">
        <v>5</v>
      </c>
      <c r="J29" s="91">
        <v>5</v>
      </c>
      <c r="K29" s="91">
        <v>5</v>
      </c>
      <c r="L29" s="92">
        <f t="shared" si="0"/>
        <v>25</v>
      </c>
      <c r="M29" s="2"/>
      <c r="N29" s="93">
        <f t="shared" si="1"/>
        <v>0</v>
      </c>
      <c r="O29" s="94" t="s">
        <v>1938</v>
      </c>
    </row>
    <row r="30" spans="1:15" s="19" customFormat="1" ht="18" x14ac:dyDescent="0.3">
      <c r="A30" s="25">
        <f t="shared" si="2"/>
        <v>26</v>
      </c>
      <c r="B30" s="11" t="s">
        <v>1939</v>
      </c>
      <c r="C30" s="11" t="s">
        <v>111</v>
      </c>
      <c r="D30" s="11" t="s">
        <v>1940</v>
      </c>
      <c r="E30" s="11" t="s">
        <v>1940</v>
      </c>
      <c r="F30" s="11" t="s">
        <v>564</v>
      </c>
      <c r="G30" s="91">
        <v>20</v>
      </c>
      <c r="H30" s="91">
        <v>20</v>
      </c>
      <c r="I30" s="91">
        <v>20</v>
      </c>
      <c r="J30" s="91">
        <v>20</v>
      </c>
      <c r="K30" s="91">
        <v>20</v>
      </c>
      <c r="L30" s="92">
        <f t="shared" si="0"/>
        <v>100</v>
      </c>
      <c r="M30" s="2"/>
      <c r="N30" s="93">
        <f t="shared" si="1"/>
        <v>0</v>
      </c>
      <c r="O30" s="94" t="s">
        <v>1941</v>
      </c>
    </row>
    <row r="31" spans="1:15" s="19" customFormat="1" ht="18" x14ac:dyDescent="0.3">
      <c r="A31" s="25">
        <f t="shared" si="2"/>
        <v>27</v>
      </c>
      <c r="B31" s="11" t="s">
        <v>1942</v>
      </c>
      <c r="C31" s="11" t="s">
        <v>111</v>
      </c>
      <c r="D31" s="11" t="s">
        <v>1943</v>
      </c>
      <c r="E31" s="11" t="s">
        <v>1943</v>
      </c>
      <c r="F31" s="25" t="s">
        <v>564</v>
      </c>
      <c r="G31" s="91">
        <v>20</v>
      </c>
      <c r="H31" s="91">
        <v>20</v>
      </c>
      <c r="I31" s="91">
        <v>20</v>
      </c>
      <c r="J31" s="91">
        <v>20</v>
      </c>
      <c r="K31" s="91">
        <v>20</v>
      </c>
      <c r="L31" s="92">
        <f t="shared" si="0"/>
        <v>100</v>
      </c>
      <c r="M31" s="2"/>
      <c r="N31" s="93">
        <f t="shared" si="1"/>
        <v>0</v>
      </c>
      <c r="O31" s="94" t="s">
        <v>1944</v>
      </c>
    </row>
    <row r="32" spans="1:15" s="19" customFormat="1" ht="18" x14ac:dyDescent="0.3">
      <c r="A32" s="25">
        <f t="shared" si="2"/>
        <v>28</v>
      </c>
      <c r="B32" s="11" t="s">
        <v>1945</v>
      </c>
      <c r="C32" s="11" t="s">
        <v>111</v>
      </c>
      <c r="D32" s="11" t="s">
        <v>1946</v>
      </c>
      <c r="E32" s="11" t="s">
        <v>1947</v>
      </c>
      <c r="F32" s="25" t="s">
        <v>31</v>
      </c>
      <c r="G32" s="91">
        <v>5</v>
      </c>
      <c r="H32" s="91">
        <v>5</v>
      </c>
      <c r="I32" s="91">
        <v>5</v>
      </c>
      <c r="J32" s="91">
        <v>5</v>
      </c>
      <c r="K32" s="91">
        <v>5</v>
      </c>
      <c r="L32" s="92">
        <f t="shared" si="0"/>
        <v>25</v>
      </c>
      <c r="M32" s="2"/>
      <c r="N32" s="93">
        <f t="shared" si="1"/>
        <v>0</v>
      </c>
      <c r="O32" s="94" t="s">
        <v>1948</v>
      </c>
    </row>
    <row r="33" spans="1:15" s="19" customFormat="1" ht="27" x14ac:dyDescent="0.3">
      <c r="A33" s="25">
        <f t="shared" si="2"/>
        <v>29</v>
      </c>
      <c r="B33" s="11" t="s">
        <v>1949</v>
      </c>
      <c r="C33" s="11" t="s">
        <v>111</v>
      </c>
      <c r="D33" s="11" t="s">
        <v>1950</v>
      </c>
      <c r="E33" s="11" t="s">
        <v>1951</v>
      </c>
      <c r="F33" s="25" t="s">
        <v>31</v>
      </c>
      <c r="G33" s="91">
        <v>100</v>
      </c>
      <c r="H33" s="91">
        <v>100</v>
      </c>
      <c r="I33" s="91">
        <v>100</v>
      </c>
      <c r="J33" s="91">
        <v>100</v>
      </c>
      <c r="K33" s="91">
        <v>100</v>
      </c>
      <c r="L33" s="92">
        <f t="shared" si="0"/>
        <v>500</v>
      </c>
      <c r="M33" s="2"/>
      <c r="N33" s="93">
        <f t="shared" si="1"/>
        <v>0</v>
      </c>
      <c r="O33" s="94" t="s">
        <v>1952</v>
      </c>
    </row>
    <row r="34" spans="1:15" s="19" customFormat="1" ht="27" x14ac:dyDescent="0.3">
      <c r="A34" s="25">
        <f t="shared" si="2"/>
        <v>30</v>
      </c>
      <c r="B34" s="11" t="s">
        <v>1953</v>
      </c>
      <c r="C34" s="11" t="s">
        <v>111</v>
      </c>
      <c r="D34" s="11" t="s">
        <v>1954</v>
      </c>
      <c r="E34" s="11" t="s">
        <v>1955</v>
      </c>
      <c r="F34" s="25" t="s">
        <v>685</v>
      </c>
      <c r="G34" s="91">
        <v>10</v>
      </c>
      <c r="H34" s="91">
        <v>10</v>
      </c>
      <c r="I34" s="91">
        <v>10</v>
      </c>
      <c r="J34" s="91">
        <v>10</v>
      </c>
      <c r="K34" s="91">
        <v>10</v>
      </c>
      <c r="L34" s="92">
        <f t="shared" si="0"/>
        <v>50</v>
      </c>
      <c r="M34" s="2"/>
      <c r="N34" s="93">
        <f t="shared" si="1"/>
        <v>0</v>
      </c>
      <c r="O34" s="94" t="s">
        <v>1956</v>
      </c>
    </row>
    <row r="35" spans="1:15" s="19" customFormat="1" ht="27" x14ac:dyDescent="0.3">
      <c r="A35" s="25">
        <f t="shared" si="2"/>
        <v>31</v>
      </c>
      <c r="B35" s="11" t="s">
        <v>1957</v>
      </c>
      <c r="C35" s="11" t="s">
        <v>111</v>
      </c>
      <c r="D35" s="11" t="s">
        <v>1958</v>
      </c>
      <c r="E35" s="11" t="s">
        <v>1959</v>
      </c>
      <c r="F35" s="25" t="s">
        <v>685</v>
      </c>
      <c r="G35" s="91">
        <v>10</v>
      </c>
      <c r="H35" s="91">
        <v>10</v>
      </c>
      <c r="I35" s="91">
        <v>10</v>
      </c>
      <c r="J35" s="91">
        <v>10</v>
      </c>
      <c r="K35" s="91">
        <v>10</v>
      </c>
      <c r="L35" s="92">
        <f t="shared" si="0"/>
        <v>50</v>
      </c>
      <c r="M35" s="2"/>
      <c r="N35" s="93">
        <f t="shared" si="1"/>
        <v>0</v>
      </c>
      <c r="O35" s="94" t="s">
        <v>1956</v>
      </c>
    </row>
    <row r="36" spans="1:15" s="19" customFormat="1" ht="18" x14ac:dyDescent="0.3">
      <c r="A36" s="25">
        <f t="shared" si="2"/>
        <v>32</v>
      </c>
      <c r="B36" s="25" t="s">
        <v>1960</v>
      </c>
      <c r="C36" s="25" t="s">
        <v>111</v>
      </c>
      <c r="D36" s="25" t="s">
        <v>1961</v>
      </c>
      <c r="E36" s="25" t="s">
        <v>1962</v>
      </c>
      <c r="F36" s="25" t="s">
        <v>31</v>
      </c>
      <c r="G36" s="91">
        <v>1</v>
      </c>
      <c r="H36" s="91">
        <v>1</v>
      </c>
      <c r="I36" s="91">
        <v>1</v>
      </c>
      <c r="J36" s="91">
        <v>1</v>
      </c>
      <c r="K36" s="91">
        <v>1</v>
      </c>
      <c r="L36" s="92">
        <f t="shared" si="0"/>
        <v>5</v>
      </c>
      <c r="M36" s="2"/>
      <c r="N36" s="93">
        <f t="shared" si="1"/>
        <v>0</v>
      </c>
      <c r="O36" s="94" t="s">
        <v>1963</v>
      </c>
    </row>
    <row r="37" spans="1:15" s="19" customFormat="1" ht="18" x14ac:dyDescent="0.3">
      <c r="A37" s="25">
        <f t="shared" si="2"/>
        <v>33</v>
      </c>
      <c r="B37" s="25" t="s">
        <v>1964</v>
      </c>
      <c r="C37" s="25" t="s">
        <v>111</v>
      </c>
      <c r="D37" s="25" t="s">
        <v>1965</v>
      </c>
      <c r="E37" s="25" t="s">
        <v>1966</v>
      </c>
      <c r="F37" s="25" t="s">
        <v>564</v>
      </c>
      <c r="G37" s="91">
        <v>50</v>
      </c>
      <c r="H37" s="91">
        <v>50</v>
      </c>
      <c r="I37" s="91">
        <v>50</v>
      </c>
      <c r="J37" s="91">
        <v>50</v>
      </c>
      <c r="K37" s="91">
        <v>50</v>
      </c>
      <c r="L37" s="92">
        <f t="shared" si="0"/>
        <v>250</v>
      </c>
      <c r="M37" s="2"/>
      <c r="N37" s="93">
        <f t="shared" si="1"/>
        <v>0</v>
      </c>
      <c r="O37" s="94" t="s">
        <v>1967</v>
      </c>
    </row>
    <row r="38" spans="1:15" s="19" customFormat="1" ht="18" x14ac:dyDescent="0.3">
      <c r="A38" s="25">
        <f t="shared" si="2"/>
        <v>34</v>
      </c>
      <c r="B38" s="26" t="s">
        <v>1968</v>
      </c>
      <c r="C38" s="26" t="s">
        <v>111</v>
      </c>
      <c r="D38" s="26" t="s">
        <v>1969</v>
      </c>
      <c r="E38" s="26" t="s">
        <v>1969</v>
      </c>
      <c r="F38" s="26" t="s">
        <v>1970</v>
      </c>
      <c r="G38" s="91">
        <v>1</v>
      </c>
      <c r="H38" s="91">
        <v>1</v>
      </c>
      <c r="I38" s="91">
        <v>1</v>
      </c>
      <c r="J38" s="91">
        <v>1</v>
      </c>
      <c r="K38" s="91">
        <v>1</v>
      </c>
      <c r="L38" s="92">
        <f t="shared" si="0"/>
        <v>5</v>
      </c>
      <c r="M38" s="2"/>
      <c r="N38" s="93">
        <f t="shared" si="1"/>
        <v>0</v>
      </c>
      <c r="O38" s="98" t="s">
        <v>1971</v>
      </c>
    </row>
    <row r="39" spans="1:15" s="19" customFormat="1" ht="48.65" customHeight="1" x14ac:dyDescent="0.3">
      <c r="A39" s="25">
        <f t="shared" si="2"/>
        <v>35</v>
      </c>
      <c r="B39" s="11" t="s">
        <v>1972</v>
      </c>
      <c r="C39" s="11" t="s">
        <v>111</v>
      </c>
      <c r="D39" s="11" t="s">
        <v>1973</v>
      </c>
      <c r="E39" s="11" t="s">
        <v>1974</v>
      </c>
      <c r="F39" s="11" t="s">
        <v>31</v>
      </c>
      <c r="G39" s="91">
        <v>4</v>
      </c>
      <c r="H39" s="91">
        <v>4</v>
      </c>
      <c r="I39" s="91">
        <v>4</v>
      </c>
      <c r="J39" s="91">
        <v>4</v>
      </c>
      <c r="K39" s="91">
        <v>4</v>
      </c>
      <c r="L39" s="92">
        <f t="shared" si="0"/>
        <v>20</v>
      </c>
      <c r="M39" s="2"/>
      <c r="N39" s="93">
        <f t="shared" si="1"/>
        <v>0</v>
      </c>
      <c r="O39" s="94" t="s">
        <v>3812</v>
      </c>
    </row>
    <row r="40" spans="1:15" s="99" customFormat="1" ht="189" customHeight="1" x14ac:dyDescent="0.2">
      <c r="A40" s="25">
        <f t="shared" si="2"/>
        <v>36</v>
      </c>
      <c r="B40" s="11" t="s">
        <v>1975</v>
      </c>
      <c r="C40" s="16" t="s">
        <v>111</v>
      </c>
      <c r="D40" s="16" t="s">
        <v>1976</v>
      </c>
      <c r="E40" s="16" t="s">
        <v>1976</v>
      </c>
      <c r="F40" s="16" t="s">
        <v>31</v>
      </c>
      <c r="G40" s="91">
        <v>150</v>
      </c>
      <c r="H40" s="91">
        <v>150</v>
      </c>
      <c r="I40" s="91">
        <v>150</v>
      </c>
      <c r="J40" s="91">
        <v>150</v>
      </c>
      <c r="K40" s="91">
        <v>150</v>
      </c>
      <c r="L40" s="92">
        <f t="shared" si="0"/>
        <v>750</v>
      </c>
      <c r="M40" s="2"/>
      <c r="N40" s="93">
        <f t="shared" si="1"/>
        <v>0</v>
      </c>
      <c r="O40" s="98" t="s">
        <v>1977</v>
      </c>
    </row>
    <row r="41" spans="1:15" s="99" customFormat="1" ht="27" x14ac:dyDescent="0.2">
      <c r="A41" s="25">
        <f t="shared" si="2"/>
        <v>37</v>
      </c>
      <c r="B41" s="11" t="s">
        <v>1978</v>
      </c>
      <c r="C41" s="16" t="s">
        <v>111</v>
      </c>
      <c r="D41" s="16" t="s">
        <v>1979</v>
      </c>
      <c r="E41" s="16" t="s">
        <v>1979</v>
      </c>
      <c r="F41" s="26" t="s">
        <v>31</v>
      </c>
      <c r="G41" s="91">
        <v>5</v>
      </c>
      <c r="H41" s="91">
        <v>5</v>
      </c>
      <c r="I41" s="91">
        <v>5</v>
      </c>
      <c r="J41" s="91">
        <v>5</v>
      </c>
      <c r="K41" s="91">
        <v>5</v>
      </c>
      <c r="L41" s="92">
        <f t="shared" si="0"/>
        <v>25</v>
      </c>
      <c r="M41" s="2"/>
      <c r="N41" s="93">
        <f t="shared" si="1"/>
        <v>0</v>
      </c>
      <c r="O41" s="98" t="s">
        <v>1980</v>
      </c>
    </row>
    <row r="42" spans="1:15" s="99" customFormat="1" ht="27" x14ac:dyDescent="0.2">
      <c r="A42" s="25">
        <f t="shared" si="2"/>
        <v>38</v>
      </c>
      <c r="B42" s="11" t="s">
        <v>1981</v>
      </c>
      <c r="C42" s="16" t="s">
        <v>111</v>
      </c>
      <c r="D42" s="16" t="s">
        <v>1982</v>
      </c>
      <c r="E42" s="16" t="s">
        <v>1982</v>
      </c>
      <c r="F42" s="16" t="s">
        <v>31</v>
      </c>
      <c r="G42" s="91">
        <v>3</v>
      </c>
      <c r="H42" s="91">
        <v>3</v>
      </c>
      <c r="I42" s="91">
        <v>3</v>
      </c>
      <c r="J42" s="91">
        <v>3</v>
      </c>
      <c r="K42" s="91">
        <v>3</v>
      </c>
      <c r="L42" s="92">
        <f t="shared" si="0"/>
        <v>15</v>
      </c>
      <c r="M42" s="2"/>
      <c r="N42" s="93">
        <f t="shared" si="1"/>
        <v>0</v>
      </c>
      <c r="O42" s="98" t="s">
        <v>1983</v>
      </c>
    </row>
    <row r="43" spans="1:15" s="19" customFormat="1" ht="117" x14ac:dyDescent="0.3">
      <c r="A43" s="25">
        <f t="shared" si="2"/>
        <v>39</v>
      </c>
      <c r="B43" s="11" t="s">
        <v>1984</v>
      </c>
      <c r="C43" s="16" t="s">
        <v>111</v>
      </c>
      <c r="D43" s="16" t="s">
        <v>1985</v>
      </c>
      <c r="E43" s="16" t="s">
        <v>1985</v>
      </c>
      <c r="F43" s="16" t="s">
        <v>31</v>
      </c>
      <c r="G43" s="91">
        <v>3</v>
      </c>
      <c r="H43" s="91">
        <v>3</v>
      </c>
      <c r="I43" s="91">
        <v>3</v>
      </c>
      <c r="J43" s="91">
        <v>3</v>
      </c>
      <c r="K43" s="91">
        <v>3</v>
      </c>
      <c r="L43" s="92">
        <f t="shared" si="0"/>
        <v>15</v>
      </c>
      <c r="M43" s="2"/>
      <c r="N43" s="93">
        <f t="shared" si="1"/>
        <v>0</v>
      </c>
      <c r="O43" s="98" t="s">
        <v>1986</v>
      </c>
    </row>
    <row r="44" spans="1:15" s="95" customFormat="1" ht="27" x14ac:dyDescent="0.4">
      <c r="A44" s="25">
        <f t="shared" si="2"/>
        <v>40</v>
      </c>
      <c r="B44" s="11" t="s">
        <v>1987</v>
      </c>
      <c r="C44" s="16" t="s">
        <v>111</v>
      </c>
      <c r="D44" s="16" t="s">
        <v>1988</v>
      </c>
      <c r="E44" s="16" t="s">
        <v>1988</v>
      </c>
      <c r="F44" s="26" t="s">
        <v>31</v>
      </c>
      <c r="G44" s="91">
        <v>2</v>
      </c>
      <c r="H44" s="91">
        <v>2</v>
      </c>
      <c r="I44" s="91">
        <v>2</v>
      </c>
      <c r="J44" s="91">
        <v>2</v>
      </c>
      <c r="K44" s="91">
        <v>2</v>
      </c>
      <c r="L44" s="92">
        <f t="shared" si="0"/>
        <v>10</v>
      </c>
      <c r="M44" s="2"/>
      <c r="N44" s="93">
        <f t="shared" si="1"/>
        <v>0</v>
      </c>
      <c r="O44" s="98" t="s">
        <v>1989</v>
      </c>
    </row>
    <row r="45" spans="1:15" s="95" customFormat="1" ht="54" x14ac:dyDescent="0.4">
      <c r="A45" s="25">
        <f t="shared" si="2"/>
        <v>41</v>
      </c>
      <c r="B45" s="25" t="s">
        <v>1990</v>
      </c>
      <c r="C45" s="26" t="s">
        <v>111</v>
      </c>
      <c r="D45" s="16" t="s">
        <v>1991</v>
      </c>
      <c r="E45" s="16" t="s">
        <v>1991</v>
      </c>
      <c r="F45" s="26" t="s">
        <v>667</v>
      </c>
      <c r="G45" s="91">
        <v>50</v>
      </c>
      <c r="H45" s="91">
        <v>50</v>
      </c>
      <c r="I45" s="91">
        <v>50</v>
      </c>
      <c r="J45" s="91">
        <v>50</v>
      </c>
      <c r="K45" s="91">
        <v>50</v>
      </c>
      <c r="L45" s="92">
        <f t="shared" si="0"/>
        <v>250</v>
      </c>
      <c r="M45" s="2"/>
      <c r="N45" s="93">
        <f t="shared" si="1"/>
        <v>0</v>
      </c>
      <c r="O45" s="98" t="s">
        <v>1992</v>
      </c>
    </row>
    <row r="46" spans="1:15" s="95" customFormat="1" ht="45" x14ac:dyDescent="0.4">
      <c r="A46" s="25">
        <f t="shared" si="2"/>
        <v>42</v>
      </c>
      <c r="B46" s="25" t="s">
        <v>1993</v>
      </c>
      <c r="C46" s="26" t="s">
        <v>111</v>
      </c>
      <c r="D46" s="16" t="s">
        <v>1994</v>
      </c>
      <c r="E46" s="16" t="s">
        <v>1994</v>
      </c>
      <c r="F46" s="26" t="s">
        <v>685</v>
      </c>
      <c r="G46" s="91">
        <v>100</v>
      </c>
      <c r="H46" s="91">
        <v>100</v>
      </c>
      <c r="I46" s="91">
        <v>100</v>
      </c>
      <c r="J46" s="91">
        <v>100</v>
      </c>
      <c r="K46" s="91">
        <v>100</v>
      </c>
      <c r="L46" s="92">
        <f t="shared" si="0"/>
        <v>500</v>
      </c>
      <c r="M46" s="2"/>
      <c r="N46" s="93">
        <f t="shared" si="1"/>
        <v>0</v>
      </c>
      <c r="O46" s="98" t="s">
        <v>1995</v>
      </c>
    </row>
    <row r="47" spans="1:15" s="19" customFormat="1" ht="63" x14ac:dyDescent="0.3">
      <c r="A47" s="25">
        <f t="shared" si="2"/>
        <v>43</v>
      </c>
      <c r="B47" s="25" t="s">
        <v>1996</v>
      </c>
      <c r="C47" s="26" t="s">
        <v>111</v>
      </c>
      <c r="D47" s="16" t="s">
        <v>1997</v>
      </c>
      <c r="E47" s="16" t="s">
        <v>1997</v>
      </c>
      <c r="F47" s="26" t="s">
        <v>685</v>
      </c>
      <c r="G47" s="91">
        <v>100</v>
      </c>
      <c r="H47" s="91">
        <v>100</v>
      </c>
      <c r="I47" s="91">
        <v>100</v>
      </c>
      <c r="J47" s="91">
        <v>100</v>
      </c>
      <c r="K47" s="91">
        <v>100</v>
      </c>
      <c r="L47" s="92">
        <f t="shared" si="0"/>
        <v>500</v>
      </c>
      <c r="M47" s="2"/>
      <c r="N47" s="93">
        <f t="shared" si="1"/>
        <v>0</v>
      </c>
      <c r="O47" s="98" t="s">
        <v>1998</v>
      </c>
    </row>
    <row r="48" spans="1:15" s="19" customFormat="1" ht="54" x14ac:dyDescent="0.3">
      <c r="A48" s="25">
        <f t="shared" si="2"/>
        <v>44</v>
      </c>
      <c r="B48" s="25" t="s">
        <v>1999</v>
      </c>
      <c r="C48" s="26" t="s">
        <v>111</v>
      </c>
      <c r="D48" s="16" t="s">
        <v>2000</v>
      </c>
      <c r="E48" s="16" t="s">
        <v>2000</v>
      </c>
      <c r="F48" s="26" t="s">
        <v>685</v>
      </c>
      <c r="G48" s="91">
        <v>50</v>
      </c>
      <c r="H48" s="91">
        <v>50</v>
      </c>
      <c r="I48" s="91">
        <v>50</v>
      </c>
      <c r="J48" s="91">
        <v>50</v>
      </c>
      <c r="K48" s="91">
        <v>50</v>
      </c>
      <c r="L48" s="92">
        <f t="shared" si="0"/>
        <v>250</v>
      </c>
      <c r="M48" s="2"/>
      <c r="N48" s="93">
        <f t="shared" si="1"/>
        <v>0</v>
      </c>
      <c r="O48" s="98" t="s">
        <v>2001</v>
      </c>
    </row>
    <row r="49" spans="1:15" s="19" customFormat="1" ht="45" x14ac:dyDescent="0.3">
      <c r="A49" s="25">
        <f t="shared" si="2"/>
        <v>45</v>
      </c>
      <c r="B49" s="25" t="s">
        <v>2002</v>
      </c>
      <c r="C49" s="26" t="s">
        <v>111</v>
      </c>
      <c r="D49" s="16" t="s">
        <v>2003</v>
      </c>
      <c r="E49" s="16" t="s">
        <v>2003</v>
      </c>
      <c r="F49" s="26" t="s">
        <v>685</v>
      </c>
      <c r="G49" s="91">
        <v>50</v>
      </c>
      <c r="H49" s="91">
        <v>50</v>
      </c>
      <c r="I49" s="91">
        <v>50</v>
      </c>
      <c r="J49" s="91">
        <v>50</v>
      </c>
      <c r="K49" s="91">
        <v>50</v>
      </c>
      <c r="L49" s="92">
        <f t="shared" si="0"/>
        <v>250</v>
      </c>
      <c r="M49" s="2"/>
      <c r="N49" s="93">
        <f t="shared" si="1"/>
        <v>0</v>
      </c>
      <c r="O49" s="98" t="s">
        <v>2004</v>
      </c>
    </row>
    <row r="50" spans="1:15" s="99" customFormat="1" ht="63" x14ac:dyDescent="0.2">
      <c r="A50" s="25">
        <f t="shared" si="2"/>
        <v>46</v>
      </c>
      <c r="B50" s="25" t="s">
        <v>2005</v>
      </c>
      <c r="C50" s="26" t="s">
        <v>111</v>
      </c>
      <c r="D50" s="16" t="s">
        <v>2006</v>
      </c>
      <c r="E50" s="16" t="s">
        <v>2006</v>
      </c>
      <c r="F50" s="26" t="s">
        <v>667</v>
      </c>
      <c r="G50" s="91">
        <v>20</v>
      </c>
      <c r="H50" s="91">
        <v>20</v>
      </c>
      <c r="I50" s="91">
        <v>20</v>
      </c>
      <c r="J50" s="91">
        <v>20</v>
      </c>
      <c r="K50" s="91">
        <v>20</v>
      </c>
      <c r="L50" s="92">
        <f t="shared" si="0"/>
        <v>100</v>
      </c>
      <c r="M50" s="2"/>
      <c r="N50" s="93">
        <f t="shared" si="1"/>
        <v>0</v>
      </c>
      <c r="O50" s="98" t="s">
        <v>2007</v>
      </c>
    </row>
    <row r="51" spans="1:15" s="99" customFormat="1" ht="27" x14ac:dyDescent="0.2">
      <c r="A51" s="25">
        <f t="shared" si="2"/>
        <v>47</v>
      </c>
      <c r="B51" s="25" t="s">
        <v>2008</v>
      </c>
      <c r="C51" s="26" t="s">
        <v>111</v>
      </c>
      <c r="D51" s="16" t="s">
        <v>2009</v>
      </c>
      <c r="E51" s="16" t="s">
        <v>2010</v>
      </c>
      <c r="F51" s="26" t="s">
        <v>685</v>
      </c>
      <c r="G51" s="91">
        <v>50</v>
      </c>
      <c r="H51" s="91">
        <v>50</v>
      </c>
      <c r="I51" s="91">
        <v>50</v>
      </c>
      <c r="J51" s="91">
        <v>50</v>
      </c>
      <c r="K51" s="91">
        <v>50</v>
      </c>
      <c r="L51" s="92">
        <f t="shared" si="0"/>
        <v>250</v>
      </c>
      <c r="M51" s="2"/>
      <c r="N51" s="93">
        <f t="shared" si="1"/>
        <v>0</v>
      </c>
      <c r="O51" s="98" t="s">
        <v>3815</v>
      </c>
    </row>
    <row r="52" spans="1:15" s="99" customFormat="1" ht="27" x14ac:dyDescent="0.2">
      <c r="A52" s="25">
        <f t="shared" si="2"/>
        <v>48</v>
      </c>
      <c r="B52" s="25" t="s">
        <v>2011</v>
      </c>
      <c r="C52" s="26" t="s">
        <v>111</v>
      </c>
      <c r="D52" s="16" t="s">
        <v>2012</v>
      </c>
      <c r="E52" s="16" t="s">
        <v>2012</v>
      </c>
      <c r="F52" s="26" t="s">
        <v>667</v>
      </c>
      <c r="G52" s="91">
        <v>200</v>
      </c>
      <c r="H52" s="91">
        <v>200</v>
      </c>
      <c r="I52" s="91">
        <v>200</v>
      </c>
      <c r="J52" s="91">
        <v>200</v>
      </c>
      <c r="K52" s="91">
        <v>200</v>
      </c>
      <c r="L52" s="92">
        <f t="shared" si="0"/>
        <v>1000</v>
      </c>
      <c r="M52" s="2"/>
      <c r="N52" s="93">
        <f t="shared" si="1"/>
        <v>0</v>
      </c>
      <c r="O52" s="98" t="s">
        <v>3816</v>
      </c>
    </row>
    <row r="53" spans="1:15" s="99" customFormat="1" ht="18" x14ac:dyDescent="0.2">
      <c r="A53" s="25">
        <f t="shared" si="2"/>
        <v>49</v>
      </c>
      <c r="B53" s="25" t="s">
        <v>2013</v>
      </c>
      <c r="C53" s="26" t="s">
        <v>111</v>
      </c>
      <c r="D53" s="16" t="s">
        <v>2014</v>
      </c>
      <c r="E53" s="16" t="s">
        <v>2014</v>
      </c>
      <c r="F53" s="26" t="s">
        <v>31</v>
      </c>
      <c r="G53" s="91">
        <v>1</v>
      </c>
      <c r="H53" s="91">
        <v>1</v>
      </c>
      <c r="I53" s="91">
        <v>1</v>
      </c>
      <c r="J53" s="91">
        <v>1</v>
      </c>
      <c r="K53" s="91">
        <v>1</v>
      </c>
      <c r="L53" s="92">
        <f t="shared" si="0"/>
        <v>5</v>
      </c>
      <c r="M53" s="2"/>
      <c r="N53" s="93">
        <f t="shared" si="1"/>
        <v>0</v>
      </c>
      <c r="O53" s="98" t="s">
        <v>2015</v>
      </c>
    </row>
    <row r="54" spans="1:15" s="99" customFormat="1" ht="9" x14ac:dyDescent="0.2">
      <c r="A54" s="25">
        <f t="shared" si="2"/>
        <v>50</v>
      </c>
      <c r="B54" s="25" t="s">
        <v>2016</v>
      </c>
      <c r="C54" s="26" t="s">
        <v>111</v>
      </c>
      <c r="D54" s="16" t="s">
        <v>2017</v>
      </c>
      <c r="E54" s="16" t="s">
        <v>2017</v>
      </c>
      <c r="F54" s="26" t="s">
        <v>31</v>
      </c>
      <c r="G54" s="91">
        <v>5</v>
      </c>
      <c r="H54" s="91">
        <v>5</v>
      </c>
      <c r="I54" s="91">
        <v>5</v>
      </c>
      <c r="J54" s="91">
        <v>5</v>
      </c>
      <c r="K54" s="91">
        <v>5</v>
      </c>
      <c r="L54" s="92">
        <f t="shared" si="0"/>
        <v>25</v>
      </c>
      <c r="M54" s="2"/>
      <c r="N54" s="93">
        <f t="shared" si="1"/>
        <v>0</v>
      </c>
      <c r="O54" s="98" t="s">
        <v>2015</v>
      </c>
    </row>
    <row r="55" spans="1:15" s="99" customFormat="1" ht="117" x14ac:dyDescent="0.2">
      <c r="A55" s="25">
        <f t="shared" si="2"/>
        <v>51</v>
      </c>
      <c r="B55" s="11" t="s">
        <v>2018</v>
      </c>
      <c r="C55" s="16" t="s">
        <v>111</v>
      </c>
      <c r="D55" s="16" t="s">
        <v>2019</v>
      </c>
      <c r="E55" s="16" t="s">
        <v>2019</v>
      </c>
      <c r="F55" s="16" t="s">
        <v>31</v>
      </c>
      <c r="G55" s="91">
        <v>5</v>
      </c>
      <c r="H55" s="91">
        <v>5</v>
      </c>
      <c r="I55" s="91">
        <v>5</v>
      </c>
      <c r="J55" s="91">
        <v>5</v>
      </c>
      <c r="K55" s="91">
        <v>5</v>
      </c>
      <c r="L55" s="92">
        <f t="shared" si="0"/>
        <v>25</v>
      </c>
      <c r="M55" s="2"/>
      <c r="N55" s="93">
        <f t="shared" si="1"/>
        <v>0</v>
      </c>
      <c r="O55" s="98" t="s">
        <v>2020</v>
      </c>
    </row>
    <row r="56" spans="1:15" s="99" customFormat="1" ht="18" x14ac:dyDescent="0.2">
      <c r="A56" s="25">
        <f t="shared" si="2"/>
        <v>52</v>
      </c>
      <c r="B56" s="25" t="s">
        <v>2021</v>
      </c>
      <c r="C56" s="26" t="s">
        <v>111</v>
      </c>
      <c r="D56" s="16" t="s">
        <v>2022</v>
      </c>
      <c r="E56" s="16" t="s">
        <v>2022</v>
      </c>
      <c r="F56" s="26" t="s">
        <v>564</v>
      </c>
      <c r="G56" s="91">
        <v>1</v>
      </c>
      <c r="H56" s="91">
        <v>1</v>
      </c>
      <c r="I56" s="91">
        <v>1</v>
      </c>
      <c r="J56" s="91">
        <v>1</v>
      </c>
      <c r="K56" s="91">
        <v>1</v>
      </c>
      <c r="L56" s="92">
        <f t="shared" si="0"/>
        <v>5</v>
      </c>
      <c r="M56" s="2"/>
      <c r="N56" s="93">
        <f t="shared" si="1"/>
        <v>0</v>
      </c>
      <c r="O56" s="98" t="s">
        <v>2023</v>
      </c>
    </row>
    <row r="57" spans="1:15" s="99" customFormat="1" ht="27" x14ac:dyDescent="0.2">
      <c r="A57" s="25">
        <f t="shared" si="2"/>
        <v>53</v>
      </c>
      <c r="B57" s="11" t="s">
        <v>2024</v>
      </c>
      <c r="C57" s="16" t="s">
        <v>111</v>
      </c>
      <c r="D57" s="16" t="s">
        <v>2025</v>
      </c>
      <c r="E57" s="16" t="s">
        <v>2026</v>
      </c>
      <c r="F57" s="26" t="s">
        <v>31</v>
      </c>
      <c r="G57" s="91">
        <v>1</v>
      </c>
      <c r="H57" s="91">
        <v>1</v>
      </c>
      <c r="I57" s="91">
        <v>1</v>
      </c>
      <c r="J57" s="91">
        <v>1</v>
      </c>
      <c r="K57" s="91">
        <v>1</v>
      </c>
      <c r="L57" s="92">
        <f t="shared" si="0"/>
        <v>5</v>
      </c>
      <c r="M57" s="2"/>
      <c r="N57" s="93">
        <f t="shared" si="1"/>
        <v>0</v>
      </c>
      <c r="O57" s="98" t="s">
        <v>2027</v>
      </c>
    </row>
    <row r="58" spans="1:15" s="99" customFormat="1" ht="18" x14ac:dyDescent="0.2">
      <c r="A58" s="25">
        <f t="shared" si="2"/>
        <v>54</v>
      </c>
      <c r="B58" s="11" t="s">
        <v>2028</v>
      </c>
      <c r="C58" s="16" t="s">
        <v>111</v>
      </c>
      <c r="D58" s="16" t="s">
        <v>2029</v>
      </c>
      <c r="E58" s="16" t="s">
        <v>2030</v>
      </c>
      <c r="F58" s="26" t="s">
        <v>667</v>
      </c>
      <c r="G58" s="91">
        <v>10</v>
      </c>
      <c r="H58" s="91">
        <v>10</v>
      </c>
      <c r="I58" s="91">
        <v>10</v>
      </c>
      <c r="J58" s="91">
        <v>10</v>
      </c>
      <c r="K58" s="91">
        <v>10</v>
      </c>
      <c r="L58" s="92">
        <f t="shared" si="0"/>
        <v>50</v>
      </c>
      <c r="M58" s="2"/>
      <c r="N58" s="93">
        <f t="shared" si="1"/>
        <v>0</v>
      </c>
      <c r="O58" s="98" t="s">
        <v>2031</v>
      </c>
    </row>
    <row r="59" spans="1:15" s="99" customFormat="1" ht="47.25" customHeight="1" x14ac:dyDescent="0.2">
      <c r="A59" s="25">
        <f t="shared" si="2"/>
        <v>55</v>
      </c>
      <c r="B59" s="11" t="s">
        <v>2032</v>
      </c>
      <c r="C59" s="16" t="s">
        <v>111</v>
      </c>
      <c r="D59" s="16" t="s">
        <v>2033</v>
      </c>
      <c r="E59" s="16" t="s">
        <v>2034</v>
      </c>
      <c r="F59" s="26" t="s">
        <v>564</v>
      </c>
      <c r="G59" s="91">
        <v>100</v>
      </c>
      <c r="H59" s="91">
        <v>100</v>
      </c>
      <c r="I59" s="91">
        <v>100</v>
      </c>
      <c r="J59" s="91">
        <v>100</v>
      </c>
      <c r="K59" s="91">
        <v>100</v>
      </c>
      <c r="L59" s="92">
        <f t="shared" si="0"/>
        <v>500</v>
      </c>
      <c r="M59" s="2"/>
      <c r="N59" s="93">
        <f t="shared" si="1"/>
        <v>0</v>
      </c>
      <c r="O59" s="98" t="s">
        <v>2035</v>
      </c>
    </row>
    <row r="60" spans="1:15" s="99" customFormat="1" ht="18" x14ac:dyDescent="0.2">
      <c r="A60" s="25">
        <f t="shared" si="2"/>
        <v>56</v>
      </c>
      <c r="B60" s="11" t="s">
        <v>2036</v>
      </c>
      <c r="C60" s="16" t="s">
        <v>111</v>
      </c>
      <c r="D60" s="16" t="s">
        <v>2037</v>
      </c>
      <c r="E60" s="16" t="s">
        <v>2038</v>
      </c>
      <c r="F60" s="26" t="s">
        <v>1912</v>
      </c>
      <c r="G60" s="91">
        <v>10</v>
      </c>
      <c r="H60" s="91">
        <v>10</v>
      </c>
      <c r="I60" s="91">
        <v>10</v>
      </c>
      <c r="J60" s="91">
        <v>10</v>
      </c>
      <c r="K60" s="91">
        <v>10</v>
      </c>
      <c r="L60" s="92">
        <f t="shared" si="0"/>
        <v>50</v>
      </c>
      <c r="M60" s="2"/>
      <c r="N60" s="93">
        <f t="shared" si="1"/>
        <v>0</v>
      </c>
      <c r="O60" s="98" t="s">
        <v>2039</v>
      </c>
    </row>
    <row r="61" spans="1:15" s="99" customFormat="1" ht="27" x14ac:dyDescent="0.2">
      <c r="A61" s="25">
        <f t="shared" si="2"/>
        <v>57</v>
      </c>
      <c r="B61" s="11" t="s">
        <v>2040</v>
      </c>
      <c r="C61" s="16" t="s">
        <v>111</v>
      </c>
      <c r="D61" s="16" t="s">
        <v>2041</v>
      </c>
      <c r="E61" s="16" t="s">
        <v>2042</v>
      </c>
      <c r="F61" s="26" t="s">
        <v>1912</v>
      </c>
      <c r="G61" s="91">
        <v>10</v>
      </c>
      <c r="H61" s="91">
        <v>10</v>
      </c>
      <c r="I61" s="91">
        <v>10</v>
      </c>
      <c r="J61" s="91">
        <v>10</v>
      </c>
      <c r="K61" s="91">
        <v>10</v>
      </c>
      <c r="L61" s="92">
        <f t="shared" si="0"/>
        <v>50</v>
      </c>
      <c r="M61" s="2"/>
      <c r="N61" s="93">
        <f t="shared" si="1"/>
        <v>0</v>
      </c>
      <c r="O61" s="98" t="s">
        <v>2043</v>
      </c>
    </row>
    <row r="62" spans="1:15" s="99" customFormat="1" ht="27" x14ac:dyDescent="0.2">
      <c r="A62" s="25">
        <f t="shared" si="2"/>
        <v>58</v>
      </c>
      <c r="B62" s="11" t="s">
        <v>2044</v>
      </c>
      <c r="C62" s="16" t="s">
        <v>111</v>
      </c>
      <c r="D62" s="16" t="s">
        <v>2045</v>
      </c>
      <c r="E62" s="16" t="s">
        <v>2046</v>
      </c>
      <c r="F62" s="26" t="s">
        <v>2047</v>
      </c>
      <c r="G62" s="91">
        <v>1</v>
      </c>
      <c r="H62" s="91">
        <v>1</v>
      </c>
      <c r="I62" s="91">
        <v>1</v>
      </c>
      <c r="J62" s="91">
        <v>1</v>
      </c>
      <c r="K62" s="91">
        <v>1</v>
      </c>
      <c r="L62" s="92">
        <f t="shared" si="0"/>
        <v>5</v>
      </c>
      <c r="M62" s="2"/>
      <c r="N62" s="93">
        <f t="shared" si="1"/>
        <v>0</v>
      </c>
      <c r="O62" s="98" t="s">
        <v>2048</v>
      </c>
    </row>
    <row r="63" spans="1:15" s="99" customFormat="1" ht="27" x14ac:dyDescent="0.2">
      <c r="A63" s="25">
        <f t="shared" si="2"/>
        <v>59</v>
      </c>
      <c r="B63" s="11" t="s">
        <v>2049</v>
      </c>
      <c r="C63" s="16" t="s">
        <v>111</v>
      </c>
      <c r="D63" s="16" t="s">
        <v>2050</v>
      </c>
      <c r="E63" s="16" t="s">
        <v>2051</v>
      </c>
      <c r="F63" s="16" t="s">
        <v>2047</v>
      </c>
      <c r="G63" s="91">
        <v>1</v>
      </c>
      <c r="H63" s="91">
        <v>1</v>
      </c>
      <c r="I63" s="91">
        <v>1</v>
      </c>
      <c r="J63" s="91">
        <v>1</v>
      </c>
      <c r="K63" s="91">
        <v>1</v>
      </c>
      <c r="L63" s="92">
        <f t="shared" si="0"/>
        <v>5</v>
      </c>
      <c r="M63" s="2"/>
      <c r="N63" s="93">
        <f t="shared" si="1"/>
        <v>0</v>
      </c>
      <c r="O63" s="98" t="s">
        <v>2052</v>
      </c>
    </row>
    <row r="64" spans="1:15" s="99" customFormat="1" ht="27" x14ac:dyDescent="0.2">
      <c r="A64" s="25">
        <f t="shared" si="2"/>
        <v>60</v>
      </c>
      <c r="B64" s="25" t="s">
        <v>2053</v>
      </c>
      <c r="C64" s="26" t="s">
        <v>111</v>
      </c>
      <c r="D64" s="16" t="s">
        <v>2054</v>
      </c>
      <c r="E64" s="16" t="s">
        <v>2055</v>
      </c>
      <c r="F64" s="26" t="s">
        <v>685</v>
      </c>
      <c r="G64" s="91">
        <v>20</v>
      </c>
      <c r="H64" s="91">
        <v>20</v>
      </c>
      <c r="I64" s="91">
        <v>20</v>
      </c>
      <c r="J64" s="91">
        <v>20</v>
      </c>
      <c r="K64" s="91">
        <v>20</v>
      </c>
      <c r="L64" s="92">
        <f t="shared" si="0"/>
        <v>100</v>
      </c>
      <c r="M64" s="2"/>
      <c r="N64" s="93">
        <f t="shared" si="1"/>
        <v>0</v>
      </c>
      <c r="O64" s="98" t="s">
        <v>2056</v>
      </c>
    </row>
    <row r="65" spans="1:15" s="99" customFormat="1" ht="27" x14ac:dyDescent="0.2">
      <c r="A65" s="25">
        <f t="shared" si="2"/>
        <v>61</v>
      </c>
      <c r="B65" s="25" t="s">
        <v>2057</v>
      </c>
      <c r="C65" s="26" t="s">
        <v>111</v>
      </c>
      <c r="D65" s="16" t="s">
        <v>2058</v>
      </c>
      <c r="E65" s="16" t="s">
        <v>2059</v>
      </c>
      <c r="F65" s="26" t="s">
        <v>685</v>
      </c>
      <c r="G65" s="91">
        <v>400</v>
      </c>
      <c r="H65" s="91">
        <v>400</v>
      </c>
      <c r="I65" s="91">
        <v>400</v>
      </c>
      <c r="J65" s="91">
        <v>400</v>
      </c>
      <c r="K65" s="91">
        <v>400</v>
      </c>
      <c r="L65" s="92">
        <f t="shared" si="0"/>
        <v>2000</v>
      </c>
      <c r="M65" s="2"/>
      <c r="N65" s="93">
        <f t="shared" si="1"/>
        <v>0</v>
      </c>
      <c r="O65" s="98" t="s">
        <v>2060</v>
      </c>
    </row>
    <row r="66" spans="1:15" s="99" customFormat="1" ht="30.75" customHeight="1" x14ac:dyDescent="0.2">
      <c r="A66" s="25">
        <f t="shared" si="2"/>
        <v>62</v>
      </c>
      <c r="B66" s="11" t="s">
        <v>2061</v>
      </c>
      <c r="C66" s="16" t="s">
        <v>111</v>
      </c>
      <c r="D66" s="16" t="s">
        <v>2062</v>
      </c>
      <c r="E66" s="16" t="s">
        <v>2062</v>
      </c>
      <c r="F66" s="26" t="s">
        <v>667</v>
      </c>
      <c r="G66" s="91">
        <v>5</v>
      </c>
      <c r="H66" s="91">
        <v>5</v>
      </c>
      <c r="I66" s="91">
        <v>5</v>
      </c>
      <c r="J66" s="91">
        <v>5</v>
      </c>
      <c r="K66" s="91">
        <v>5</v>
      </c>
      <c r="L66" s="92">
        <f t="shared" si="0"/>
        <v>25</v>
      </c>
      <c r="M66" s="2"/>
      <c r="N66" s="93">
        <f t="shared" si="1"/>
        <v>0</v>
      </c>
      <c r="O66" s="98" t="s">
        <v>2063</v>
      </c>
    </row>
    <row r="67" spans="1:15" s="99" customFormat="1" ht="9" x14ac:dyDescent="0.2">
      <c r="A67" s="25">
        <f t="shared" si="2"/>
        <v>63</v>
      </c>
      <c r="B67" s="25" t="s">
        <v>2064</v>
      </c>
      <c r="C67" s="26" t="s">
        <v>111</v>
      </c>
      <c r="D67" s="100" t="s">
        <v>2065</v>
      </c>
      <c r="E67" s="100" t="s">
        <v>2065</v>
      </c>
      <c r="F67" s="26" t="s">
        <v>31</v>
      </c>
      <c r="G67" s="91">
        <v>20</v>
      </c>
      <c r="H67" s="91">
        <v>20</v>
      </c>
      <c r="I67" s="91">
        <v>20</v>
      </c>
      <c r="J67" s="91">
        <v>20</v>
      </c>
      <c r="K67" s="91">
        <v>20</v>
      </c>
      <c r="L67" s="92">
        <f t="shared" si="0"/>
        <v>100</v>
      </c>
      <c r="M67" s="2"/>
      <c r="N67" s="93">
        <f t="shared" si="1"/>
        <v>0</v>
      </c>
      <c r="O67" s="98" t="s">
        <v>2066</v>
      </c>
    </row>
    <row r="68" spans="1:15" s="99" customFormat="1" ht="18" x14ac:dyDescent="0.2">
      <c r="A68" s="25">
        <f t="shared" si="2"/>
        <v>64</v>
      </c>
      <c r="B68" s="25" t="s">
        <v>2067</v>
      </c>
      <c r="C68" s="26" t="s">
        <v>111</v>
      </c>
      <c r="D68" s="16" t="s">
        <v>2068</v>
      </c>
      <c r="E68" s="16" t="s">
        <v>2068</v>
      </c>
      <c r="F68" s="26" t="s">
        <v>685</v>
      </c>
      <c r="G68" s="91">
        <v>2</v>
      </c>
      <c r="H68" s="91">
        <v>2</v>
      </c>
      <c r="I68" s="91">
        <v>2</v>
      </c>
      <c r="J68" s="91">
        <v>2</v>
      </c>
      <c r="K68" s="91">
        <v>2</v>
      </c>
      <c r="L68" s="92">
        <f t="shared" si="0"/>
        <v>10</v>
      </c>
      <c r="M68" s="2"/>
      <c r="N68" s="93">
        <f t="shared" si="1"/>
        <v>0</v>
      </c>
      <c r="O68" s="98" t="s">
        <v>2069</v>
      </c>
    </row>
    <row r="69" spans="1:15" s="99" customFormat="1" ht="18" x14ac:dyDescent="0.2">
      <c r="A69" s="25">
        <f t="shared" si="2"/>
        <v>65</v>
      </c>
      <c r="B69" s="11" t="s">
        <v>2070</v>
      </c>
      <c r="C69" s="16" t="s">
        <v>111</v>
      </c>
      <c r="D69" s="16" t="s">
        <v>2071</v>
      </c>
      <c r="E69" s="16" t="s">
        <v>2071</v>
      </c>
      <c r="F69" s="26" t="s">
        <v>1295</v>
      </c>
      <c r="G69" s="91">
        <v>10</v>
      </c>
      <c r="H69" s="91">
        <v>10</v>
      </c>
      <c r="I69" s="91">
        <v>10</v>
      </c>
      <c r="J69" s="91">
        <v>10</v>
      </c>
      <c r="K69" s="91">
        <v>10</v>
      </c>
      <c r="L69" s="92">
        <f t="shared" si="0"/>
        <v>50</v>
      </c>
      <c r="M69" s="2"/>
      <c r="N69" s="93">
        <f t="shared" si="1"/>
        <v>0</v>
      </c>
      <c r="O69" s="98" t="s">
        <v>2072</v>
      </c>
    </row>
    <row r="70" spans="1:15" s="99" customFormat="1" ht="27" x14ac:dyDescent="0.2">
      <c r="A70" s="25">
        <f t="shared" si="2"/>
        <v>66</v>
      </c>
      <c r="B70" s="11" t="s">
        <v>2073</v>
      </c>
      <c r="C70" s="16" t="s">
        <v>111</v>
      </c>
      <c r="D70" s="16" t="s">
        <v>2074</v>
      </c>
      <c r="E70" s="16" t="s">
        <v>2075</v>
      </c>
      <c r="F70" s="26" t="s">
        <v>31</v>
      </c>
      <c r="G70" s="91">
        <v>3</v>
      </c>
      <c r="H70" s="91">
        <v>3</v>
      </c>
      <c r="I70" s="91">
        <v>3</v>
      </c>
      <c r="J70" s="91">
        <v>3</v>
      </c>
      <c r="K70" s="91">
        <v>3</v>
      </c>
      <c r="L70" s="92">
        <f t="shared" ref="L70:L126" si="3">SUM(G70:K70)</f>
        <v>15</v>
      </c>
      <c r="M70" s="2"/>
      <c r="N70" s="93">
        <f t="shared" ref="N70:N127" si="4">ROUNDUP(L70*M70,2)</f>
        <v>0</v>
      </c>
      <c r="O70" s="98" t="s">
        <v>2076</v>
      </c>
    </row>
    <row r="71" spans="1:15" s="99" customFormat="1" ht="18" x14ac:dyDescent="0.2">
      <c r="A71" s="25">
        <f t="shared" si="2"/>
        <v>67</v>
      </c>
      <c r="B71" s="11" t="s">
        <v>2077</v>
      </c>
      <c r="C71" s="16" t="s">
        <v>111</v>
      </c>
      <c r="D71" s="16" t="s">
        <v>2074</v>
      </c>
      <c r="E71" s="16" t="s">
        <v>2078</v>
      </c>
      <c r="F71" s="26" t="s">
        <v>31</v>
      </c>
      <c r="G71" s="91">
        <v>3</v>
      </c>
      <c r="H71" s="91">
        <v>3</v>
      </c>
      <c r="I71" s="91">
        <v>3</v>
      </c>
      <c r="J71" s="91">
        <v>3</v>
      </c>
      <c r="K71" s="91">
        <v>3</v>
      </c>
      <c r="L71" s="92">
        <f t="shared" si="3"/>
        <v>15</v>
      </c>
      <c r="M71" s="2"/>
      <c r="N71" s="93">
        <f t="shared" si="4"/>
        <v>0</v>
      </c>
      <c r="O71" s="98" t="s">
        <v>2079</v>
      </c>
    </row>
    <row r="72" spans="1:15" s="99" customFormat="1" ht="27" x14ac:dyDescent="0.2">
      <c r="A72" s="25">
        <f t="shared" si="2"/>
        <v>68</v>
      </c>
      <c r="B72" s="25" t="s">
        <v>2080</v>
      </c>
      <c r="C72" s="26" t="s">
        <v>111</v>
      </c>
      <c r="D72" s="16" t="s">
        <v>2081</v>
      </c>
      <c r="E72" s="16" t="s">
        <v>2082</v>
      </c>
      <c r="F72" s="26" t="s">
        <v>667</v>
      </c>
      <c r="G72" s="91">
        <v>10</v>
      </c>
      <c r="H72" s="91">
        <v>10</v>
      </c>
      <c r="I72" s="91">
        <v>10</v>
      </c>
      <c r="J72" s="91">
        <v>10</v>
      </c>
      <c r="K72" s="91">
        <v>10</v>
      </c>
      <c r="L72" s="92">
        <f t="shared" si="3"/>
        <v>50</v>
      </c>
      <c r="M72" s="2"/>
      <c r="N72" s="93">
        <f t="shared" si="4"/>
        <v>0</v>
      </c>
      <c r="O72" s="98" t="s">
        <v>2083</v>
      </c>
    </row>
    <row r="73" spans="1:15" s="99" customFormat="1" ht="18" x14ac:dyDescent="0.2">
      <c r="A73" s="25">
        <f t="shared" ref="A73:A127" si="5">A72+1</f>
        <v>69</v>
      </c>
      <c r="B73" s="11" t="s">
        <v>2084</v>
      </c>
      <c r="C73" s="16" t="s">
        <v>111</v>
      </c>
      <c r="D73" s="16" t="s">
        <v>2085</v>
      </c>
      <c r="E73" s="16" t="s">
        <v>2086</v>
      </c>
      <c r="F73" s="26" t="s">
        <v>685</v>
      </c>
      <c r="G73" s="91">
        <v>100</v>
      </c>
      <c r="H73" s="91">
        <v>100</v>
      </c>
      <c r="I73" s="91">
        <v>100</v>
      </c>
      <c r="J73" s="91">
        <v>100</v>
      </c>
      <c r="K73" s="91">
        <v>100</v>
      </c>
      <c r="L73" s="92">
        <f t="shared" si="3"/>
        <v>500</v>
      </c>
      <c r="M73" s="2"/>
      <c r="N73" s="93">
        <f t="shared" si="4"/>
        <v>0</v>
      </c>
      <c r="O73" s="98" t="s">
        <v>2087</v>
      </c>
    </row>
    <row r="74" spans="1:15" s="99" customFormat="1" ht="18" x14ac:dyDescent="0.2">
      <c r="A74" s="25">
        <f t="shared" si="5"/>
        <v>70</v>
      </c>
      <c r="B74" s="11" t="s">
        <v>2088</v>
      </c>
      <c r="C74" s="16" t="s">
        <v>111</v>
      </c>
      <c r="D74" s="16" t="s">
        <v>2089</v>
      </c>
      <c r="E74" s="16" t="s">
        <v>2090</v>
      </c>
      <c r="F74" s="26" t="s">
        <v>564</v>
      </c>
      <c r="G74" s="91">
        <v>5</v>
      </c>
      <c r="H74" s="91">
        <v>5</v>
      </c>
      <c r="I74" s="91">
        <v>5</v>
      </c>
      <c r="J74" s="91">
        <v>5</v>
      </c>
      <c r="K74" s="91">
        <v>5</v>
      </c>
      <c r="L74" s="92">
        <f t="shared" si="3"/>
        <v>25</v>
      </c>
      <c r="M74" s="2"/>
      <c r="N74" s="93">
        <f t="shared" si="4"/>
        <v>0</v>
      </c>
      <c r="O74" s="98" t="s">
        <v>2091</v>
      </c>
    </row>
    <row r="75" spans="1:15" s="99" customFormat="1" ht="18" x14ac:dyDescent="0.2">
      <c r="A75" s="25">
        <f t="shared" si="5"/>
        <v>71</v>
      </c>
      <c r="B75" s="11" t="s">
        <v>2092</v>
      </c>
      <c r="C75" s="16" t="s">
        <v>111</v>
      </c>
      <c r="D75" s="16" t="s">
        <v>2093</v>
      </c>
      <c r="E75" s="16" t="s">
        <v>2094</v>
      </c>
      <c r="F75" s="26" t="s">
        <v>685</v>
      </c>
      <c r="G75" s="91">
        <v>100</v>
      </c>
      <c r="H75" s="91">
        <v>100</v>
      </c>
      <c r="I75" s="91">
        <v>100</v>
      </c>
      <c r="J75" s="91">
        <v>100</v>
      </c>
      <c r="K75" s="91">
        <v>100</v>
      </c>
      <c r="L75" s="92">
        <f t="shared" si="3"/>
        <v>500</v>
      </c>
      <c r="M75" s="2"/>
      <c r="N75" s="93">
        <f t="shared" si="4"/>
        <v>0</v>
      </c>
      <c r="O75" s="98" t="s">
        <v>2095</v>
      </c>
    </row>
    <row r="76" spans="1:15" s="99" customFormat="1" ht="33" customHeight="1" x14ac:dyDescent="0.2">
      <c r="A76" s="25">
        <f t="shared" si="5"/>
        <v>72</v>
      </c>
      <c r="B76" s="25" t="s">
        <v>2096</v>
      </c>
      <c r="C76" s="25" t="s">
        <v>111</v>
      </c>
      <c r="D76" s="11" t="s">
        <v>2097</v>
      </c>
      <c r="E76" s="11" t="s">
        <v>2098</v>
      </c>
      <c r="F76" s="26" t="s">
        <v>685</v>
      </c>
      <c r="G76" s="91">
        <v>20</v>
      </c>
      <c r="H76" s="91">
        <v>20</v>
      </c>
      <c r="I76" s="91">
        <v>20</v>
      </c>
      <c r="J76" s="91">
        <v>20</v>
      </c>
      <c r="K76" s="91">
        <v>20</v>
      </c>
      <c r="L76" s="92">
        <f t="shared" si="3"/>
        <v>100</v>
      </c>
      <c r="M76" s="2"/>
      <c r="N76" s="93">
        <f t="shared" si="4"/>
        <v>0</v>
      </c>
      <c r="O76" s="94" t="s">
        <v>2099</v>
      </c>
    </row>
    <row r="77" spans="1:15" s="99" customFormat="1" ht="54" x14ac:dyDescent="0.2">
      <c r="A77" s="25">
        <f t="shared" si="5"/>
        <v>73</v>
      </c>
      <c r="B77" s="25" t="s">
        <v>2100</v>
      </c>
      <c r="C77" s="25" t="s">
        <v>111</v>
      </c>
      <c r="D77" s="11" t="s">
        <v>2101</v>
      </c>
      <c r="E77" s="11" t="s">
        <v>2102</v>
      </c>
      <c r="F77" s="26" t="s">
        <v>31</v>
      </c>
      <c r="G77" s="91">
        <v>1</v>
      </c>
      <c r="H77" s="91">
        <v>1</v>
      </c>
      <c r="I77" s="91">
        <v>1</v>
      </c>
      <c r="J77" s="91">
        <v>1</v>
      </c>
      <c r="K77" s="91">
        <v>1</v>
      </c>
      <c r="L77" s="92">
        <f t="shared" si="3"/>
        <v>5</v>
      </c>
      <c r="M77" s="2"/>
      <c r="N77" s="93">
        <f t="shared" si="4"/>
        <v>0</v>
      </c>
      <c r="O77" s="94" t="s">
        <v>2103</v>
      </c>
    </row>
    <row r="78" spans="1:15" s="99" customFormat="1" ht="54" x14ac:dyDescent="0.2">
      <c r="A78" s="25">
        <f t="shared" si="5"/>
        <v>74</v>
      </c>
      <c r="B78" s="25" t="s">
        <v>2104</v>
      </c>
      <c r="C78" s="25" t="s">
        <v>111</v>
      </c>
      <c r="D78" s="11" t="s">
        <v>2105</v>
      </c>
      <c r="E78" s="11" t="s">
        <v>2106</v>
      </c>
      <c r="F78" s="26" t="s">
        <v>564</v>
      </c>
      <c r="G78" s="91">
        <v>10</v>
      </c>
      <c r="H78" s="91">
        <v>10</v>
      </c>
      <c r="I78" s="91">
        <v>10</v>
      </c>
      <c r="J78" s="91">
        <v>10</v>
      </c>
      <c r="K78" s="91">
        <v>10</v>
      </c>
      <c r="L78" s="92">
        <f t="shared" si="3"/>
        <v>50</v>
      </c>
      <c r="M78" s="2"/>
      <c r="N78" s="93">
        <f t="shared" si="4"/>
        <v>0</v>
      </c>
      <c r="O78" s="94" t="s">
        <v>2107</v>
      </c>
    </row>
    <row r="79" spans="1:15" s="99" customFormat="1" ht="27" x14ac:dyDescent="0.2">
      <c r="A79" s="25">
        <f t="shared" si="5"/>
        <v>75</v>
      </c>
      <c r="B79" s="26" t="s">
        <v>2108</v>
      </c>
      <c r="C79" s="26" t="s">
        <v>111</v>
      </c>
      <c r="D79" s="16" t="s">
        <v>2109</v>
      </c>
      <c r="E79" s="16" t="s">
        <v>2110</v>
      </c>
      <c r="F79" s="26" t="s">
        <v>667</v>
      </c>
      <c r="G79" s="91">
        <v>100</v>
      </c>
      <c r="H79" s="91">
        <v>100</v>
      </c>
      <c r="I79" s="91">
        <v>100</v>
      </c>
      <c r="J79" s="91">
        <v>100</v>
      </c>
      <c r="K79" s="91">
        <v>100</v>
      </c>
      <c r="L79" s="92">
        <f t="shared" si="3"/>
        <v>500</v>
      </c>
      <c r="M79" s="2"/>
      <c r="N79" s="93">
        <f t="shared" si="4"/>
        <v>0</v>
      </c>
      <c r="O79" s="98" t="s">
        <v>2111</v>
      </c>
    </row>
    <row r="80" spans="1:15" s="99" customFormat="1" ht="27" x14ac:dyDescent="0.2">
      <c r="A80" s="25">
        <f t="shared" si="5"/>
        <v>76</v>
      </c>
      <c r="B80" s="16" t="s">
        <v>2112</v>
      </c>
      <c r="C80" s="26" t="s">
        <v>111</v>
      </c>
      <c r="D80" s="16" t="s">
        <v>2113</v>
      </c>
      <c r="E80" s="16" t="s">
        <v>2114</v>
      </c>
      <c r="F80" s="26" t="s">
        <v>667</v>
      </c>
      <c r="G80" s="91">
        <v>10</v>
      </c>
      <c r="H80" s="91">
        <v>10</v>
      </c>
      <c r="I80" s="91">
        <v>10</v>
      </c>
      <c r="J80" s="91">
        <v>10</v>
      </c>
      <c r="K80" s="91">
        <v>10</v>
      </c>
      <c r="L80" s="92">
        <f t="shared" si="3"/>
        <v>50</v>
      </c>
      <c r="M80" s="2"/>
      <c r="N80" s="93">
        <f t="shared" si="4"/>
        <v>0</v>
      </c>
      <c r="O80" s="98" t="s">
        <v>2115</v>
      </c>
    </row>
    <row r="81" spans="1:16" s="99" customFormat="1" ht="27" x14ac:dyDescent="0.2">
      <c r="A81" s="25">
        <f t="shared" si="5"/>
        <v>77</v>
      </c>
      <c r="B81" s="16" t="s">
        <v>2116</v>
      </c>
      <c r="C81" s="26" t="s">
        <v>111</v>
      </c>
      <c r="D81" s="16" t="s">
        <v>2117</v>
      </c>
      <c r="E81" s="16" t="s">
        <v>2118</v>
      </c>
      <c r="F81" s="26" t="s">
        <v>667</v>
      </c>
      <c r="G81" s="91">
        <v>10</v>
      </c>
      <c r="H81" s="91">
        <v>10</v>
      </c>
      <c r="I81" s="91">
        <v>10</v>
      </c>
      <c r="J81" s="91">
        <v>10</v>
      </c>
      <c r="K81" s="91">
        <v>10</v>
      </c>
      <c r="L81" s="92">
        <f t="shared" si="3"/>
        <v>50</v>
      </c>
      <c r="M81" s="2"/>
      <c r="N81" s="93">
        <f t="shared" si="4"/>
        <v>0</v>
      </c>
      <c r="O81" s="98" t="s">
        <v>2119</v>
      </c>
    </row>
    <row r="82" spans="1:16" s="99" customFormat="1" ht="18" x14ac:dyDescent="0.2">
      <c r="A82" s="25">
        <f t="shared" si="5"/>
        <v>78</v>
      </c>
      <c r="B82" s="26" t="s">
        <v>2120</v>
      </c>
      <c r="C82" s="26" t="s">
        <v>111</v>
      </c>
      <c r="D82" s="16" t="s">
        <v>2121</v>
      </c>
      <c r="E82" s="16" t="s">
        <v>2122</v>
      </c>
      <c r="F82" s="26" t="s">
        <v>667</v>
      </c>
      <c r="G82" s="91">
        <v>8</v>
      </c>
      <c r="H82" s="91">
        <v>8</v>
      </c>
      <c r="I82" s="91">
        <v>8</v>
      </c>
      <c r="J82" s="91">
        <v>8</v>
      </c>
      <c r="K82" s="91">
        <v>8</v>
      </c>
      <c r="L82" s="92">
        <f t="shared" si="3"/>
        <v>40</v>
      </c>
      <c r="M82" s="2"/>
      <c r="N82" s="93">
        <f t="shared" si="4"/>
        <v>0</v>
      </c>
      <c r="O82" s="98" t="s">
        <v>2123</v>
      </c>
    </row>
    <row r="83" spans="1:16" s="99" customFormat="1" ht="27" x14ac:dyDescent="0.2">
      <c r="A83" s="25">
        <f t="shared" si="5"/>
        <v>79</v>
      </c>
      <c r="B83" s="16" t="s">
        <v>2124</v>
      </c>
      <c r="C83" s="16" t="s">
        <v>111</v>
      </c>
      <c r="D83" s="16" t="s">
        <v>2125</v>
      </c>
      <c r="E83" s="16" t="s">
        <v>2126</v>
      </c>
      <c r="F83" s="26" t="s">
        <v>116</v>
      </c>
      <c r="G83" s="91">
        <v>8</v>
      </c>
      <c r="H83" s="91">
        <v>8</v>
      </c>
      <c r="I83" s="91">
        <v>8</v>
      </c>
      <c r="J83" s="91">
        <v>8</v>
      </c>
      <c r="K83" s="91">
        <v>8</v>
      </c>
      <c r="L83" s="92">
        <f t="shared" si="3"/>
        <v>40</v>
      </c>
      <c r="M83" s="2"/>
      <c r="N83" s="93">
        <f t="shared" si="4"/>
        <v>0</v>
      </c>
      <c r="O83" s="98" t="s">
        <v>2127</v>
      </c>
    </row>
    <row r="84" spans="1:16" s="99" customFormat="1" ht="77.150000000000006" customHeight="1" x14ac:dyDescent="0.2">
      <c r="A84" s="25">
        <f t="shared" si="5"/>
        <v>80</v>
      </c>
      <c r="B84" s="16" t="s">
        <v>2128</v>
      </c>
      <c r="C84" s="16" t="s">
        <v>111</v>
      </c>
      <c r="D84" s="16" t="s">
        <v>2129</v>
      </c>
      <c r="E84" s="16" t="s">
        <v>2130</v>
      </c>
      <c r="F84" s="26" t="s">
        <v>116</v>
      </c>
      <c r="G84" s="91">
        <v>1</v>
      </c>
      <c r="H84" s="91">
        <v>1</v>
      </c>
      <c r="I84" s="91">
        <v>1</v>
      </c>
      <c r="J84" s="91">
        <v>1</v>
      </c>
      <c r="K84" s="91">
        <v>1</v>
      </c>
      <c r="L84" s="92">
        <f t="shared" si="3"/>
        <v>5</v>
      </c>
      <c r="M84" s="2"/>
      <c r="N84" s="93">
        <f t="shared" si="4"/>
        <v>0</v>
      </c>
      <c r="O84" s="98" t="s">
        <v>2131</v>
      </c>
    </row>
    <row r="85" spans="1:16" s="101" customFormat="1" ht="27" x14ac:dyDescent="0.2">
      <c r="A85" s="25">
        <f t="shared" si="5"/>
        <v>81</v>
      </c>
      <c r="B85" s="16" t="s">
        <v>2132</v>
      </c>
      <c r="C85" s="16" t="s">
        <v>111</v>
      </c>
      <c r="D85" s="16" t="s">
        <v>2133</v>
      </c>
      <c r="E85" s="16" t="s">
        <v>2134</v>
      </c>
      <c r="F85" s="26" t="s">
        <v>685</v>
      </c>
      <c r="G85" s="91">
        <v>100</v>
      </c>
      <c r="H85" s="91">
        <v>100</v>
      </c>
      <c r="I85" s="91">
        <v>100</v>
      </c>
      <c r="J85" s="91">
        <v>100</v>
      </c>
      <c r="K85" s="91">
        <v>100</v>
      </c>
      <c r="L85" s="92">
        <f t="shared" si="3"/>
        <v>500</v>
      </c>
      <c r="M85" s="2"/>
      <c r="N85" s="93">
        <f t="shared" si="4"/>
        <v>0</v>
      </c>
      <c r="O85" s="98" t="s">
        <v>2135</v>
      </c>
    </row>
    <row r="86" spans="1:16" s="101" customFormat="1" ht="27" x14ac:dyDescent="0.2">
      <c r="A86" s="25">
        <f t="shared" si="5"/>
        <v>82</v>
      </c>
      <c r="B86" s="16" t="s">
        <v>2136</v>
      </c>
      <c r="C86" s="16" t="s">
        <v>111</v>
      </c>
      <c r="D86" s="16" t="s">
        <v>2137</v>
      </c>
      <c r="E86" s="16" t="s">
        <v>2138</v>
      </c>
      <c r="F86" s="26" t="s">
        <v>685</v>
      </c>
      <c r="G86" s="91">
        <v>250</v>
      </c>
      <c r="H86" s="91">
        <v>250</v>
      </c>
      <c r="I86" s="91">
        <v>250</v>
      </c>
      <c r="J86" s="91">
        <v>250</v>
      </c>
      <c r="K86" s="91">
        <v>250</v>
      </c>
      <c r="L86" s="92">
        <f t="shared" si="3"/>
        <v>1250</v>
      </c>
      <c r="M86" s="2"/>
      <c r="N86" s="93">
        <f t="shared" si="4"/>
        <v>0</v>
      </c>
      <c r="O86" s="98" t="s">
        <v>2139</v>
      </c>
    </row>
    <row r="87" spans="1:16" s="101" customFormat="1" ht="18" x14ac:dyDescent="0.2">
      <c r="A87" s="25">
        <f t="shared" si="5"/>
        <v>83</v>
      </c>
      <c r="B87" s="16" t="s">
        <v>2140</v>
      </c>
      <c r="C87" s="16" t="s">
        <v>111</v>
      </c>
      <c r="D87" s="16" t="s">
        <v>2141</v>
      </c>
      <c r="E87" s="16" t="s">
        <v>2141</v>
      </c>
      <c r="F87" s="26" t="s">
        <v>31</v>
      </c>
      <c r="G87" s="91">
        <v>50</v>
      </c>
      <c r="H87" s="91">
        <v>50</v>
      </c>
      <c r="I87" s="91">
        <v>50</v>
      </c>
      <c r="J87" s="91">
        <v>50</v>
      </c>
      <c r="K87" s="91">
        <v>50</v>
      </c>
      <c r="L87" s="92">
        <f t="shared" si="3"/>
        <v>250</v>
      </c>
      <c r="M87" s="2"/>
      <c r="N87" s="93">
        <f t="shared" si="4"/>
        <v>0</v>
      </c>
      <c r="O87" s="98" t="s">
        <v>2142</v>
      </c>
    </row>
    <row r="88" spans="1:16" s="101" customFormat="1" ht="18" x14ac:dyDescent="0.2">
      <c r="A88" s="25">
        <f t="shared" si="5"/>
        <v>84</v>
      </c>
      <c r="B88" s="16" t="s">
        <v>2143</v>
      </c>
      <c r="C88" s="16" t="s">
        <v>111</v>
      </c>
      <c r="D88" s="16" t="s">
        <v>2144</v>
      </c>
      <c r="E88" s="16" t="s">
        <v>2145</v>
      </c>
      <c r="F88" s="26" t="s">
        <v>564</v>
      </c>
      <c r="G88" s="91">
        <v>200</v>
      </c>
      <c r="H88" s="91">
        <v>200</v>
      </c>
      <c r="I88" s="91">
        <v>200</v>
      </c>
      <c r="J88" s="91">
        <v>200</v>
      </c>
      <c r="K88" s="91">
        <v>200</v>
      </c>
      <c r="L88" s="92">
        <f t="shared" si="3"/>
        <v>1000</v>
      </c>
      <c r="M88" s="2"/>
      <c r="N88" s="93">
        <f t="shared" si="4"/>
        <v>0</v>
      </c>
      <c r="O88" s="98" t="s">
        <v>2146</v>
      </c>
    </row>
    <row r="89" spans="1:16" s="101" customFormat="1" ht="18" x14ac:dyDescent="0.2">
      <c r="A89" s="25">
        <f t="shared" si="5"/>
        <v>85</v>
      </c>
      <c r="B89" s="16" t="s">
        <v>2147</v>
      </c>
      <c r="C89" s="16" t="s">
        <v>111</v>
      </c>
      <c r="D89" s="16" t="s">
        <v>2148</v>
      </c>
      <c r="E89" s="16" t="s">
        <v>2149</v>
      </c>
      <c r="F89" s="26" t="s">
        <v>564</v>
      </c>
      <c r="G89" s="91">
        <v>50</v>
      </c>
      <c r="H89" s="91">
        <v>50</v>
      </c>
      <c r="I89" s="91">
        <v>50</v>
      </c>
      <c r="J89" s="91">
        <v>50</v>
      </c>
      <c r="K89" s="91">
        <v>50</v>
      </c>
      <c r="L89" s="92">
        <f t="shared" si="3"/>
        <v>250</v>
      </c>
      <c r="M89" s="2"/>
      <c r="N89" s="93">
        <f t="shared" si="4"/>
        <v>0</v>
      </c>
      <c r="O89" s="98" t="s">
        <v>2150</v>
      </c>
    </row>
    <row r="90" spans="1:16" s="101" customFormat="1" ht="132" customHeight="1" x14ac:dyDescent="0.2">
      <c r="A90" s="25">
        <f t="shared" si="5"/>
        <v>86</v>
      </c>
      <c r="B90" s="102" t="s">
        <v>2151</v>
      </c>
      <c r="C90" s="103" t="s">
        <v>111</v>
      </c>
      <c r="D90" s="103" t="s">
        <v>2152</v>
      </c>
      <c r="E90" s="103" t="s">
        <v>2153</v>
      </c>
      <c r="F90" s="103" t="s">
        <v>116</v>
      </c>
      <c r="G90" s="91">
        <v>1</v>
      </c>
      <c r="H90" s="91">
        <v>1</v>
      </c>
      <c r="I90" s="91">
        <v>1</v>
      </c>
      <c r="J90" s="91">
        <v>1</v>
      </c>
      <c r="K90" s="91">
        <v>1</v>
      </c>
      <c r="L90" s="92">
        <f t="shared" si="3"/>
        <v>5</v>
      </c>
      <c r="M90" s="2"/>
      <c r="N90" s="93">
        <f t="shared" si="4"/>
        <v>0</v>
      </c>
      <c r="O90" s="98" t="s">
        <v>2154</v>
      </c>
    </row>
    <row r="91" spans="1:16" s="101" customFormat="1" ht="36" x14ac:dyDescent="0.2">
      <c r="A91" s="25">
        <f t="shared" si="5"/>
        <v>87</v>
      </c>
      <c r="B91" s="104" t="s">
        <v>2155</v>
      </c>
      <c r="C91" s="105" t="s">
        <v>111</v>
      </c>
      <c r="D91" s="105" t="s">
        <v>2156</v>
      </c>
      <c r="E91" s="105" t="s">
        <v>2157</v>
      </c>
      <c r="F91" s="105" t="s">
        <v>685</v>
      </c>
      <c r="G91" s="91">
        <v>10</v>
      </c>
      <c r="H91" s="91">
        <v>10</v>
      </c>
      <c r="I91" s="91">
        <v>10</v>
      </c>
      <c r="J91" s="91">
        <v>10</v>
      </c>
      <c r="K91" s="91">
        <v>10</v>
      </c>
      <c r="L91" s="92">
        <f t="shared" si="3"/>
        <v>50</v>
      </c>
      <c r="M91" s="2"/>
      <c r="N91" s="93">
        <f t="shared" si="4"/>
        <v>0</v>
      </c>
      <c r="O91" s="98" t="s">
        <v>2158</v>
      </c>
    </row>
    <row r="92" spans="1:16" s="101" customFormat="1" ht="63" x14ac:dyDescent="0.2">
      <c r="A92" s="25">
        <f t="shared" si="5"/>
        <v>88</v>
      </c>
      <c r="B92" s="104" t="s">
        <v>2159</v>
      </c>
      <c r="C92" s="106" t="s">
        <v>111</v>
      </c>
      <c r="D92" s="105" t="s">
        <v>2160</v>
      </c>
      <c r="E92" s="105" t="s">
        <v>2161</v>
      </c>
      <c r="F92" s="105" t="s">
        <v>685</v>
      </c>
      <c r="G92" s="91">
        <v>10</v>
      </c>
      <c r="H92" s="91">
        <v>10</v>
      </c>
      <c r="I92" s="91">
        <v>10</v>
      </c>
      <c r="J92" s="91">
        <v>10</v>
      </c>
      <c r="K92" s="91">
        <v>10</v>
      </c>
      <c r="L92" s="92">
        <f t="shared" si="3"/>
        <v>50</v>
      </c>
      <c r="M92" s="2"/>
      <c r="N92" s="93">
        <f t="shared" si="4"/>
        <v>0</v>
      </c>
      <c r="O92" s="98" t="s">
        <v>2162</v>
      </c>
    </row>
    <row r="93" spans="1:16" s="101" customFormat="1" ht="39.75" customHeight="1" x14ac:dyDescent="0.2">
      <c r="A93" s="25">
        <f t="shared" si="5"/>
        <v>89</v>
      </c>
      <c r="B93" s="11" t="s">
        <v>2163</v>
      </c>
      <c r="C93" s="16" t="s">
        <v>111</v>
      </c>
      <c r="D93" s="16" t="s">
        <v>2164</v>
      </c>
      <c r="E93" s="107" t="s">
        <v>2165</v>
      </c>
      <c r="F93" s="108" t="s">
        <v>685</v>
      </c>
      <c r="G93" s="91">
        <v>5</v>
      </c>
      <c r="H93" s="91">
        <v>5</v>
      </c>
      <c r="I93" s="91">
        <v>5</v>
      </c>
      <c r="J93" s="91">
        <v>5</v>
      </c>
      <c r="K93" s="91">
        <v>5</v>
      </c>
      <c r="L93" s="92">
        <f t="shared" si="3"/>
        <v>25</v>
      </c>
      <c r="M93" s="2"/>
      <c r="N93" s="93">
        <f t="shared" si="4"/>
        <v>0</v>
      </c>
      <c r="O93" s="98" t="s">
        <v>2166</v>
      </c>
    </row>
    <row r="94" spans="1:16" s="101" customFormat="1" ht="36" x14ac:dyDescent="0.2">
      <c r="A94" s="25">
        <f t="shared" si="5"/>
        <v>90</v>
      </c>
      <c r="B94" s="109" t="s">
        <v>2167</v>
      </c>
      <c r="C94" s="110" t="s">
        <v>111</v>
      </c>
      <c r="D94" s="110" t="s">
        <v>2168</v>
      </c>
      <c r="E94" s="110" t="s">
        <v>2169</v>
      </c>
      <c r="F94" s="110" t="s">
        <v>685</v>
      </c>
      <c r="G94" s="91">
        <v>5</v>
      </c>
      <c r="H94" s="91">
        <v>5</v>
      </c>
      <c r="I94" s="91">
        <v>5</v>
      </c>
      <c r="J94" s="91">
        <v>5</v>
      </c>
      <c r="K94" s="91">
        <v>5</v>
      </c>
      <c r="L94" s="92">
        <f t="shared" si="3"/>
        <v>25</v>
      </c>
      <c r="M94" s="2"/>
      <c r="N94" s="93">
        <f t="shared" si="4"/>
        <v>0</v>
      </c>
      <c r="O94" s="98" t="s">
        <v>2170</v>
      </c>
    </row>
    <row r="95" spans="1:16" s="101" customFormat="1" ht="36" x14ac:dyDescent="0.2">
      <c r="A95" s="25">
        <f t="shared" si="5"/>
        <v>91</v>
      </c>
      <c r="B95" s="104" t="s">
        <v>2171</v>
      </c>
      <c r="C95" s="105" t="s">
        <v>111</v>
      </c>
      <c r="D95" s="105" t="s">
        <v>2172</v>
      </c>
      <c r="E95" s="105" t="s">
        <v>2173</v>
      </c>
      <c r="F95" s="105" t="s">
        <v>685</v>
      </c>
      <c r="G95" s="91">
        <v>5</v>
      </c>
      <c r="H95" s="91">
        <v>5</v>
      </c>
      <c r="I95" s="91">
        <v>5</v>
      </c>
      <c r="J95" s="91">
        <v>5</v>
      </c>
      <c r="K95" s="91">
        <v>5</v>
      </c>
      <c r="L95" s="92">
        <f t="shared" si="3"/>
        <v>25</v>
      </c>
      <c r="M95" s="2"/>
      <c r="N95" s="93">
        <f t="shared" si="4"/>
        <v>0</v>
      </c>
      <c r="O95" s="98" t="s">
        <v>2170</v>
      </c>
      <c r="P95" s="111"/>
    </row>
    <row r="96" spans="1:16" s="101" customFormat="1" ht="27" x14ac:dyDescent="0.2">
      <c r="A96" s="25">
        <f t="shared" si="5"/>
        <v>92</v>
      </c>
      <c r="B96" s="104" t="s">
        <v>2174</v>
      </c>
      <c r="C96" s="105" t="s">
        <v>111</v>
      </c>
      <c r="D96" s="105" t="s">
        <v>2175</v>
      </c>
      <c r="E96" s="105" t="s">
        <v>2175</v>
      </c>
      <c r="F96" s="105" t="s">
        <v>685</v>
      </c>
      <c r="G96" s="91">
        <v>100</v>
      </c>
      <c r="H96" s="91">
        <v>100</v>
      </c>
      <c r="I96" s="91">
        <v>100</v>
      </c>
      <c r="J96" s="91">
        <v>100</v>
      </c>
      <c r="K96" s="91">
        <v>100</v>
      </c>
      <c r="L96" s="92">
        <f t="shared" si="3"/>
        <v>500</v>
      </c>
      <c r="M96" s="2"/>
      <c r="N96" s="93">
        <f t="shared" si="4"/>
        <v>0</v>
      </c>
      <c r="O96" s="98" t="s">
        <v>2176</v>
      </c>
    </row>
    <row r="97" spans="1:15" s="101" customFormat="1" ht="40.5" customHeight="1" x14ac:dyDescent="0.2">
      <c r="A97" s="25">
        <f t="shared" si="5"/>
        <v>93</v>
      </c>
      <c r="B97" s="104" t="s">
        <v>2177</v>
      </c>
      <c r="C97" s="105" t="s">
        <v>111</v>
      </c>
      <c r="D97" s="105" t="s">
        <v>2178</v>
      </c>
      <c r="E97" s="105" t="s">
        <v>2178</v>
      </c>
      <c r="F97" s="105" t="s">
        <v>2179</v>
      </c>
      <c r="G97" s="91">
        <v>15</v>
      </c>
      <c r="H97" s="91">
        <v>15</v>
      </c>
      <c r="I97" s="91">
        <v>15</v>
      </c>
      <c r="J97" s="91">
        <v>15</v>
      </c>
      <c r="K97" s="91">
        <v>15</v>
      </c>
      <c r="L97" s="92">
        <f t="shared" si="3"/>
        <v>75</v>
      </c>
      <c r="M97" s="2"/>
      <c r="N97" s="93">
        <f t="shared" si="4"/>
        <v>0</v>
      </c>
      <c r="O97" s="98" t="s">
        <v>2180</v>
      </c>
    </row>
    <row r="98" spans="1:15" s="101" customFormat="1" ht="40.5" customHeight="1" x14ac:dyDescent="0.2">
      <c r="A98" s="25">
        <f t="shared" si="5"/>
        <v>94</v>
      </c>
      <c r="B98" s="11" t="s">
        <v>2181</v>
      </c>
      <c r="C98" s="16" t="s">
        <v>111</v>
      </c>
      <c r="D98" s="16" t="s">
        <v>2182</v>
      </c>
      <c r="E98" s="16" t="s">
        <v>2182</v>
      </c>
      <c r="F98" s="16" t="s">
        <v>564</v>
      </c>
      <c r="G98" s="91">
        <v>10</v>
      </c>
      <c r="H98" s="91">
        <v>10</v>
      </c>
      <c r="I98" s="91">
        <v>10</v>
      </c>
      <c r="J98" s="91">
        <v>10</v>
      </c>
      <c r="K98" s="91">
        <v>10</v>
      </c>
      <c r="L98" s="92">
        <f t="shared" si="3"/>
        <v>50</v>
      </c>
      <c r="M98" s="2"/>
      <c r="N98" s="93">
        <f t="shared" si="4"/>
        <v>0</v>
      </c>
      <c r="O98" s="98" t="s">
        <v>2183</v>
      </c>
    </row>
    <row r="99" spans="1:15" s="19" customFormat="1" ht="99" x14ac:dyDescent="0.3">
      <c r="A99" s="25">
        <f t="shared" si="5"/>
        <v>95</v>
      </c>
      <c r="B99" s="11" t="s">
        <v>2184</v>
      </c>
      <c r="C99" s="112" t="s">
        <v>111</v>
      </c>
      <c r="D99" s="16" t="s">
        <v>642</v>
      </c>
      <c r="E99" s="16" t="s">
        <v>643</v>
      </c>
      <c r="F99" s="16" t="s">
        <v>116</v>
      </c>
      <c r="G99" s="91">
        <v>1</v>
      </c>
      <c r="H99" s="91">
        <v>1</v>
      </c>
      <c r="I99" s="91">
        <v>1</v>
      </c>
      <c r="J99" s="91">
        <v>1</v>
      </c>
      <c r="K99" s="91">
        <v>1</v>
      </c>
      <c r="L99" s="92">
        <f t="shared" si="3"/>
        <v>5</v>
      </c>
      <c r="M99" s="2"/>
      <c r="N99" s="93">
        <f t="shared" si="4"/>
        <v>0</v>
      </c>
      <c r="O99" s="14" t="s">
        <v>2185</v>
      </c>
    </row>
    <row r="100" spans="1:15" s="101" customFormat="1" ht="27" x14ac:dyDescent="0.2">
      <c r="A100" s="25">
        <f t="shared" si="5"/>
        <v>96</v>
      </c>
      <c r="B100" s="11" t="s">
        <v>2186</v>
      </c>
      <c r="C100" s="113" t="s">
        <v>111</v>
      </c>
      <c r="D100" s="102" t="s">
        <v>2187</v>
      </c>
      <c r="E100" s="102" t="s">
        <v>2187</v>
      </c>
      <c r="F100" s="102" t="s">
        <v>651</v>
      </c>
      <c r="G100" s="91">
        <v>5</v>
      </c>
      <c r="H100" s="91">
        <v>5</v>
      </c>
      <c r="I100" s="91">
        <v>5</v>
      </c>
      <c r="J100" s="91">
        <v>5</v>
      </c>
      <c r="K100" s="91">
        <v>5</v>
      </c>
      <c r="L100" s="92">
        <f t="shared" si="3"/>
        <v>25</v>
      </c>
      <c r="M100" s="2"/>
      <c r="N100" s="93">
        <f t="shared" si="4"/>
        <v>0</v>
      </c>
      <c r="O100" s="20" t="s">
        <v>894</v>
      </c>
    </row>
    <row r="101" spans="1:15" s="101" customFormat="1" ht="45" x14ac:dyDescent="0.2">
      <c r="A101" s="25">
        <f t="shared" si="5"/>
        <v>97</v>
      </c>
      <c r="B101" s="114" t="s">
        <v>2188</v>
      </c>
      <c r="C101" s="114" t="s">
        <v>111</v>
      </c>
      <c r="D101" s="114" t="s">
        <v>2189</v>
      </c>
      <c r="E101" s="114" t="s">
        <v>2189</v>
      </c>
      <c r="F101" s="114" t="s">
        <v>2190</v>
      </c>
      <c r="G101" s="115">
        <v>400</v>
      </c>
      <c r="H101" s="115">
        <v>400</v>
      </c>
      <c r="I101" s="115">
        <v>400</v>
      </c>
      <c r="J101" s="115">
        <v>400</v>
      </c>
      <c r="K101" s="115">
        <v>400</v>
      </c>
      <c r="L101" s="92">
        <f t="shared" si="3"/>
        <v>2000</v>
      </c>
      <c r="M101" s="116"/>
      <c r="N101" s="93">
        <f t="shared" si="4"/>
        <v>0</v>
      </c>
      <c r="O101" s="20" t="s">
        <v>2191</v>
      </c>
    </row>
    <row r="102" spans="1:15" s="101" customFormat="1" ht="47.25" customHeight="1" x14ac:dyDescent="0.2">
      <c r="A102" s="25">
        <f t="shared" si="5"/>
        <v>98</v>
      </c>
      <c r="B102" s="117" t="s">
        <v>2192</v>
      </c>
      <c r="C102" s="118" t="s">
        <v>111</v>
      </c>
      <c r="D102" s="114" t="s">
        <v>2193</v>
      </c>
      <c r="E102" s="114" t="s">
        <v>2193</v>
      </c>
      <c r="F102" s="114" t="s">
        <v>2190</v>
      </c>
      <c r="G102" s="119">
        <v>1000</v>
      </c>
      <c r="H102" s="119">
        <v>1000</v>
      </c>
      <c r="I102" s="119">
        <v>1000</v>
      </c>
      <c r="J102" s="119">
        <v>1000</v>
      </c>
      <c r="K102" s="119">
        <v>1000</v>
      </c>
      <c r="L102" s="92">
        <f t="shared" si="3"/>
        <v>5000</v>
      </c>
      <c r="M102" s="120"/>
      <c r="N102" s="93">
        <f t="shared" si="4"/>
        <v>0</v>
      </c>
      <c r="O102" s="20" t="s">
        <v>2194</v>
      </c>
    </row>
    <row r="103" spans="1:15" s="101" customFormat="1" ht="18" x14ac:dyDescent="0.2">
      <c r="A103" s="25">
        <f t="shared" si="5"/>
        <v>99</v>
      </c>
      <c r="B103" s="25" t="s">
        <v>2195</v>
      </c>
      <c r="C103" s="110" t="s">
        <v>111</v>
      </c>
      <c r="D103" s="110" t="s">
        <v>2196</v>
      </c>
      <c r="E103" s="110" t="s">
        <v>2196</v>
      </c>
      <c r="F103" s="110" t="s">
        <v>2179</v>
      </c>
      <c r="G103" s="91">
        <v>50</v>
      </c>
      <c r="H103" s="91">
        <v>50</v>
      </c>
      <c r="I103" s="91">
        <v>50</v>
      </c>
      <c r="J103" s="91">
        <v>50</v>
      </c>
      <c r="K103" s="91">
        <v>50</v>
      </c>
      <c r="L103" s="92">
        <f t="shared" si="3"/>
        <v>250</v>
      </c>
      <c r="M103" s="2"/>
      <c r="N103" s="93">
        <f t="shared" si="4"/>
        <v>0</v>
      </c>
      <c r="O103" s="98" t="s">
        <v>2197</v>
      </c>
    </row>
    <row r="104" spans="1:15" s="101" customFormat="1" ht="27.75" customHeight="1" x14ac:dyDescent="0.2">
      <c r="A104" s="25">
        <f t="shared" si="5"/>
        <v>100</v>
      </c>
      <c r="B104" s="104" t="s">
        <v>2198</v>
      </c>
      <c r="C104" s="105" t="s">
        <v>111</v>
      </c>
      <c r="D104" s="105" t="s">
        <v>2199</v>
      </c>
      <c r="E104" s="105" t="s">
        <v>2199</v>
      </c>
      <c r="F104" s="105" t="s">
        <v>2200</v>
      </c>
      <c r="G104" s="91">
        <v>1</v>
      </c>
      <c r="H104" s="91">
        <v>1</v>
      </c>
      <c r="I104" s="91">
        <v>1</v>
      </c>
      <c r="J104" s="91">
        <v>1</v>
      </c>
      <c r="K104" s="91">
        <v>1</v>
      </c>
      <c r="L104" s="92">
        <f t="shared" si="3"/>
        <v>5</v>
      </c>
      <c r="M104" s="2"/>
      <c r="N104" s="93">
        <f t="shared" si="4"/>
        <v>0</v>
      </c>
      <c r="O104" s="98" t="s">
        <v>2201</v>
      </c>
    </row>
    <row r="105" spans="1:15" s="101" customFormat="1" ht="21" customHeight="1" x14ac:dyDescent="0.2">
      <c r="A105" s="25">
        <f t="shared" si="5"/>
        <v>101</v>
      </c>
      <c r="B105" s="104" t="s">
        <v>2202</v>
      </c>
      <c r="C105" s="105" t="s">
        <v>111</v>
      </c>
      <c r="D105" s="105" t="s">
        <v>2203</v>
      </c>
      <c r="E105" s="105" t="s">
        <v>2203</v>
      </c>
      <c r="F105" s="105" t="s">
        <v>2200</v>
      </c>
      <c r="G105" s="91">
        <v>1</v>
      </c>
      <c r="H105" s="91">
        <v>1</v>
      </c>
      <c r="I105" s="91">
        <v>1</v>
      </c>
      <c r="J105" s="91">
        <v>1</v>
      </c>
      <c r="K105" s="91">
        <v>1</v>
      </c>
      <c r="L105" s="92">
        <f t="shared" si="3"/>
        <v>5</v>
      </c>
      <c r="M105" s="2"/>
      <c r="N105" s="93">
        <f t="shared" si="4"/>
        <v>0</v>
      </c>
      <c r="O105" s="98" t="s">
        <v>2204</v>
      </c>
    </row>
    <row r="106" spans="1:15" s="101" customFormat="1" ht="27" x14ac:dyDescent="0.2">
      <c r="A106" s="25">
        <f t="shared" si="5"/>
        <v>102</v>
      </c>
      <c r="B106" s="102" t="s">
        <v>2205</v>
      </c>
      <c r="C106" s="105" t="s">
        <v>111</v>
      </c>
      <c r="D106" s="105" t="s">
        <v>2206</v>
      </c>
      <c r="E106" s="105" t="s">
        <v>2206</v>
      </c>
      <c r="F106" s="105" t="s">
        <v>2179</v>
      </c>
      <c r="G106" s="91">
        <v>10</v>
      </c>
      <c r="H106" s="91">
        <v>10</v>
      </c>
      <c r="I106" s="91">
        <v>10</v>
      </c>
      <c r="J106" s="91">
        <v>10</v>
      </c>
      <c r="K106" s="91">
        <v>10</v>
      </c>
      <c r="L106" s="92">
        <f t="shared" si="3"/>
        <v>50</v>
      </c>
      <c r="M106" s="2"/>
      <c r="N106" s="93">
        <f t="shared" si="4"/>
        <v>0</v>
      </c>
      <c r="O106" s="98" t="s">
        <v>2207</v>
      </c>
    </row>
    <row r="107" spans="1:15" s="121" customFormat="1" ht="54" x14ac:dyDescent="0.3">
      <c r="A107" s="25">
        <f t="shared" si="5"/>
        <v>103</v>
      </c>
      <c r="B107" s="16" t="s">
        <v>2208</v>
      </c>
      <c r="C107" s="16" t="s">
        <v>111</v>
      </c>
      <c r="D107" s="16" t="s">
        <v>2209</v>
      </c>
      <c r="E107" s="16" t="s">
        <v>2209</v>
      </c>
      <c r="F107" s="16" t="s">
        <v>31</v>
      </c>
      <c r="G107" s="91">
        <v>10</v>
      </c>
      <c r="H107" s="91">
        <v>10</v>
      </c>
      <c r="I107" s="91">
        <v>10</v>
      </c>
      <c r="J107" s="91">
        <v>10</v>
      </c>
      <c r="K107" s="91">
        <v>10</v>
      </c>
      <c r="L107" s="92">
        <f t="shared" si="3"/>
        <v>50</v>
      </c>
      <c r="M107" s="2"/>
      <c r="N107" s="93">
        <f t="shared" si="4"/>
        <v>0</v>
      </c>
      <c r="O107" s="98" t="s">
        <v>2210</v>
      </c>
    </row>
    <row r="108" spans="1:15" s="121" customFormat="1" ht="81" x14ac:dyDescent="0.3">
      <c r="A108" s="25">
        <f t="shared" si="5"/>
        <v>104</v>
      </c>
      <c r="B108" s="25" t="s">
        <v>2211</v>
      </c>
      <c r="C108" s="16" t="s">
        <v>111</v>
      </c>
      <c r="D108" s="16" t="s">
        <v>2212</v>
      </c>
      <c r="E108" s="16" t="s">
        <v>2213</v>
      </c>
      <c r="F108" s="16" t="s">
        <v>2179</v>
      </c>
      <c r="G108" s="91">
        <v>1</v>
      </c>
      <c r="H108" s="91">
        <v>1</v>
      </c>
      <c r="I108" s="91">
        <v>1</v>
      </c>
      <c r="J108" s="91">
        <v>1</v>
      </c>
      <c r="K108" s="91">
        <v>1</v>
      </c>
      <c r="L108" s="92">
        <f t="shared" si="3"/>
        <v>5</v>
      </c>
      <c r="M108" s="2"/>
      <c r="N108" s="93">
        <f t="shared" si="4"/>
        <v>0</v>
      </c>
      <c r="O108" s="98" t="s">
        <v>2214</v>
      </c>
    </row>
    <row r="109" spans="1:15" s="121" customFormat="1" ht="117" x14ac:dyDescent="0.3">
      <c r="A109" s="25">
        <f t="shared" si="5"/>
        <v>105</v>
      </c>
      <c r="B109" s="25" t="s">
        <v>2215</v>
      </c>
      <c r="C109" s="16" t="s">
        <v>111</v>
      </c>
      <c r="D109" s="16" t="s">
        <v>2216</v>
      </c>
      <c r="E109" s="16" t="s">
        <v>2217</v>
      </c>
      <c r="F109" s="16" t="s">
        <v>2179</v>
      </c>
      <c r="G109" s="91">
        <v>1</v>
      </c>
      <c r="H109" s="91">
        <v>1</v>
      </c>
      <c r="I109" s="91">
        <v>1</v>
      </c>
      <c r="J109" s="91">
        <v>1</v>
      </c>
      <c r="K109" s="91">
        <v>1</v>
      </c>
      <c r="L109" s="92">
        <f t="shared" si="3"/>
        <v>5</v>
      </c>
      <c r="M109" s="2"/>
      <c r="N109" s="93">
        <f t="shared" si="4"/>
        <v>0</v>
      </c>
      <c r="O109" s="98" t="s">
        <v>2218</v>
      </c>
    </row>
    <row r="110" spans="1:15" s="121" customFormat="1" ht="18" x14ac:dyDescent="0.3">
      <c r="A110" s="25">
        <f t="shared" si="5"/>
        <v>106</v>
      </c>
      <c r="B110" s="25" t="s">
        <v>2219</v>
      </c>
      <c r="C110" s="16" t="s">
        <v>111</v>
      </c>
      <c r="D110" s="16" t="s">
        <v>2220</v>
      </c>
      <c r="E110" s="16" t="s">
        <v>2220</v>
      </c>
      <c r="F110" s="16" t="s">
        <v>2179</v>
      </c>
      <c r="G110" s="91">
        <v>5</v>
      </c>
      <c r="H110" s="91">
        <v>5</v>
      </c>
      <c r="I110" s="91">
        <v>5</v>
      </c>
      <c r="J110" s="91">
        <v>5</v>
      </c>
      <c r="K110" s="91">
        <v>5</v>
      </c>
      <c r="L110" s="92">
        <f t="shared" si="3"/>
        <v>25</v>
      </c>
      <c r="M110" s="2"/>
      <c r="N110" s="93">
        <f t="shared" si="4"/>
        <v>0</v>
      </c>
      <c r="O110" s="98" t="s">
        <v>2221</v>
      </c>
    </row>
    <row r="111" spans="1:15" s="121" customFormat="1" ht="18" x14ac:dyDescent="0.3">
      <c r="A111" s="25">
        <f t="shared" si="5"/>
        <v>107</v>
      </c>
      <c r="B111" s="25" t="s">
        <v>2222</v>
      </c>
      <c r="C111" s="16" t="s">
        <v>111</v>
      </c>
      <c r="D111" s="16" t="s">
        <v>2223</v>
      </c>
      <c r="E111" s="16" t="s">
        <v>2224</v>
      </c>
      <c r="F111" s="16" t="s">
        <v>2179</v>
      </c>
      <c r="G111" s="91">
        <v>1</v>
      </c>
      <c r="H111" s="91">
        <v>1</v>
      </c>
      <c r="I111" s="91">
        <v>1</v>
      </c>
      <c r="J111" s="91">
        <v>1</v>
      </c>
      <c r="K111" s="91">
        <v>1</v>
      </c>
      <c r="L111" s="92">
        <f t="shared" si="3"/>
        <v>5</v>
      </c>
      <c r="M111" s="2"/>
      <c r="N111" s="93">
        <f t="shared" si="4"/>
        <v>0</v>
      </c>
      <c r="O111" s="98" t="s">
        <v>2225</v>
      </c>
    </row>
    <row r="112" spans="1:15" s="121" customFormat="1" ht="18" x14ac:dyDescent="0.3">
      <c r="A112" s="25">
        <f t="shared" si="5"/>
        <v>108</v>
      </c>
      <c r="B112" s="25" t="s">
        <v>2226</v>
      </c>
      <c r="C112" s="16" t="s">
        <v>111</v>
      </c>
      <c r="D112" s="16" t="s">
        <v>2227</v>
      </c>
      <c r="E112" s="16" t="s">
        <v>2228</v>
      </c>
      <c r="F112" s="16" t="s">
        <v>2179</v>
      </c>
      <c r="G112" s="91">
        <v>1</v>
      </c>
      <c r="H112" s="91">
        <v>1</v>
      </c>
      <c r="I112" s="91">
        <v>1</v>
      </c>
      <c r="J112" s="91">
        <v>1</v>
      </c>
      <c r="K112" s="91">
        <v>1</v>
      </c>
      <c r="L112" s="92">
        <f t="shared" si="3"/>
        <v>5</v>
      </c>
      <c r="M112" s="2"/>
      <c r="N112" s="93">
        <f t="shared" si="4"/>
        <v>0</v>
      </c>
      <c r="O112" s="98" t="s">
        <v>2229</v>
      </c>
    </row>
    <row r="113" spans="1:16" s="121" customFormat="1" ht="18" x14ac:dyDescent="0.3">
      <c r="A113" s="25">
        <f t="shared" si="5"/>
        <v>109</v>
      </c>
      <c r="B113" s="16" t="s">
        <v>2230</v>
      </c>
      <c r="C113" s="16" t="s">
        <v>111</v>
      </c>
      <c r="D113" s="16" t="s">
        <v>2231</v>
      </c>
      <c r="E113" s="16" t="s">
        <v>2232</v>
      </c>
      <c r="F113" s="16" t="s">
        <v>31</v>
      </c>
      <c r="G113" s="91">
        <v>1</v>
      </c>
      <c r="H113" s="91">
        <v>1</v>
      </c>
      <c r="I113" s="91">
        <v>1</v>
      </c>
      <c r="J113" s="91">
        <v>1</v>
      </c>
      <c r="K113" s="91">
        <v>1</v>
      </c>
      <c r="L113" s="92">
        <f t="shared" si="3"/>
        <v>5</v>
      </c>
      <c r="M113" s="2"/>
      <c r="N113" s="93">
        <f t="shared" si="4"/>
        <v>0</v>
      </c>
      <c r="O113" s="98" t="s">
        <v>2233</v>
      </c>
    </row>
    <row r="114" spans="1:16" s="121" customFormat="1" ht="27" x14ac:dyDescent="0.3">
      <c r="A114" s="25">
        <f t="shared" si="5"/>
        <v>110</v>
      </c>
      <c r="B114" s="16" t="s">
        <v>2234</v>
      </c>
      <c r="C114" s="16" t="s">
        <v>111</v>
      </c>
      <c r="D114" s="16" t="s">
        <v>2235</v>
      </c>
      <c r="E114" s="16" t="s">
        <v>2236</v>
      </c>
      <c r="F114" s="16" t="s">
        <v>564</v>
      </c>
      <c r="G114" s="91">
        <v>20</v>
      </c>
      <c r="H114" s="91">
        <v>20</v>
      </c>
      <c r="I114" s="91">
        <v>20</v>
      </c>
      <c r="J114" s="91">
        <v>20</v>
      </c>
      <c r="K114" s="91">
        <v>20</v>
      </c>
      <c r="L114" s="92">
        <f t="shared" si="3"/>
        <v>100</v>
      </c>
      <c r="M114" s="2"/>
      <c r="N114" s="93">
        <f t="shared" si="4"/>
        <v>0</v>
      </c>
      <c r="O114" s="98" t="s">
        <v>2237</v>
      </c>
      <c r="P114" s="122"/>
    </row>
    <row r="115" spans="1:16" s="121" customFormat="1" ht="18" x14ac:dyDescent="0.3">
      <c r="A115" s="25">
        <f t="shared" si="5"/>
        <v>111</v>
      </c>
      <c r="B115" s="16" t="s">
        <v>2238</v>
      </c>
      <c r="C115" s="16" t="s">
        <v>111</v>
      </c>
      <c r="D115" s="16" t="s">
        <v>2239</v>
      </c>
      <c r="E115" s="16" t="s">
        <v>2240</v>
      </c>
      <c r="F115" s="16" t="s">
        <v>685</v>
      </c>
      <c r="G115" s="91">
        <v>50</v>
      </c>
      <c r="H115" s="91">
        <v>50</v>
      </c>
      <c r="I115" s="91">
        <v>50</v>
      </c>
      <c r="J115" s="91">
        <v>50</v>
      </c>
      <c r="K115" s="91">
        <v>50</v>
      </c>
      <c r="L115" s="92">
        <f t="shared" si="3"/>
        <v>250</v>
      </c>
      <c r="M115" s="2"/>
      <c r="N115" s="93">
        <f t="shared" si="4"/>
        <v>0</v>
      </c>
      <c r="O115" s="98" t="s">
        <v>2241</v>
      </c>
    </row>
    <row r="116" spans="1:16" s="19" customFormat="1" ht="27" x14ac:dyDescent="0.3">
      <c r="A116" s="25">
        <f t="shared" si="5"/>
        <v>112</v>
      </c>
      <c r="B116" s="16" t="s">
        <v>2242</v>
      </c>
      <c r="C116" s="16" t="s">
        <v>111</v>
      </c>
      <c r="D116" s="16" t="s">
        <v>2243</v>
      </c>
      <c r="E116" s="16" t="s">
        <v>2244</v>
      </c>
      <c r="F116" s="16" t="s">
        <v>116</v>
      </c>
      <c r="G116" s="91">
        <v>1</v>
      </c>
      <c r="H116" s="91">
        <v>1</v>
      </c>
      <c r="I116" s="91">
        <v>1</v>
      </c>
      <c r="J116" s="91">
        <v>1</v>
      </c>
      <c r="K116" s="91">
        <v>1</v>
      </c>
      <c r="L116" s="92">
        <f t="shared" si="3"/>
        <v>5</v>
      </c>
      <c r="M116" s="2"/>
      <c r="N116" s="93">
        <f t="shared" si="4"/>
        <v>0</v>
      </c>
      <c r="O116" s="98" t="s">
        <v>2245</v>
      </c>
    </row>
    <row r="117" spans="1:16" s="101" customFormat="1" ht="18" x14ac:dyDescent="0.2">
      <c r="A117" s="25">
        <f t="shared" si="5"/>
        <v>113</v>
      </c>
      <c r="B117" s="11" t="s">
        <v>2246</v>
      </c>
      <c r="C117" s="16" t="s">
        <v>111</v>
      </c>
      <c r="D117" s="16" t="s">
        <v>2247</v>
      </c>
      <c r="E117" s="16" t="s">
        <v>2247</v>
      </c>
      <c r="F117" s="16" t="s">
        <v>1246</v>
      </c>
      <c r="G117" s="91">
        <v>5</v>
      </c>
      <c r="H117" s="91">
        <v>5</v>
      </c>
      <c r="I117" s="91">
        <v>5</v>
      </c>
      <c r="J117" s="91">
        <v>5</v>
      </c>
      <c r="K117" s="91">
        <v>5</v>
      </c>
      <c r="L117" s="92">
        <f t="shared" si="3"/>
        <v>25</v>
      </c>
      <c r="M117" s="2"/>
      <c r="N117" s="93">
        <f t="shared" si="4"/>
        <v>0</v>
      </c>
      <c r="O117" s="98" t="s">
        <v>2248</v>
      </c>
    </row>
    <row r="118" spans="1:16" s="19" customFormat="1" ht="18" x14ac:dyDescent="0.3">
      <c r="A118" s="25">
        <f t="shared" si="5"/>
        <v>114</v>
      </c>
      <c r="B118" s="11" t="s">
        <v>2249</v>
      </c>
      <c r="C118" s="16" t="s">
        <v>111</v>
      </c>
      <c r="D118" s="11" t="s">
        <v>2250</v>
      </c>
      <c r="E118" s="11" t="s">
        <v>2250</v>
      </c>
      <c r="F118" s="11" t="s">
        <v>2179</v>
      </c>
      <c r="G118" s="91">
        <v>1</v>
      </c>
      <c r="H118" s="91">
        <v>1</v>
      </c>
      <c r="I118" s="91">
        <v>1</v>
      </c>
      <c r="J118" s="91">
        <v>1</v>
      </c>
      <c r="K118" s="91">
        <v>1</v>
      </c>
      <c r="L118" s="92">
        <f t="shared" si="3"/>
        <v>5</v>
      </c>
      <c r="M118" s="2"/>
      <c r="N118" s="93">
        <f t="shared" si="4"/>
        <v>0</v>
      </c>
      <c r="O118" s="14" t="s">
        <v>2251</v>
      </c>
    </row>
    <row r="119" spans="1:16" s="19" customFormat="1" ht="18" x14ac:dyDescent="0.3">
      <c r="A119" s="25">
        <f t="shared" si="5"/>
        <v>115</v>
      </c>
      <c r="B119" s="109" t="s">
        <v>2252</v>
      </c>
      <c r="C119" s="16" t="s">
        <v>111</v>
      </c>
      <c r="D119" s="109" t="s">
        <v>2253</v>
      </c>
      <c r="E119" s="109" t="s">
        <v>2253</v>
      </c>
      <c r="F119" s="109" t="s">
        <v>31</v>
      </c>
      <c r="G119" s="91">
        <v>1</v>
      </c>
      <c r="H119" s="91">
        <v>1</v>
      </c>
      <c r="I119" s="91">
        <v>1</v>
      </c>
      <c r="J119" s="91">
        <v>1</v>
      </c>
      <c r="K119" s="91">
        <v>1</v>
      </c>
      <c r="L119" s="92">
        <f t="shared" si="3"/>
        <v>5</v>
      </c>
      <c r="M119" s="123"/>
      <c r="N119" s="93">
        <f t="shared" si="4"/>
        <v>0</v>
      </c>
      <c r="O119" s="14" t="s">
        <v>2254</v>
      </c>
    </row>
    <row r="120" spans="1:16" s="19" customFormat="1" ht="81" x14ac:dyDescent="0.3">
      <c r="A120" s="25">
        <f t="shared" si="5"/>
        <v>116</v>
      </c>
      <c r="B120" s="104" t="s">
        <v>2255</v>
      </c>
      <c r="C120" s="16" t="s">
        <v>111</v>
      </c>
      <c r="D120" s="104" t="s">
        <v>2256</v>
      </c>
      <c r="E120" s="104" t="s">
        <v>2256</v>
      </c>
      <c r="F120" s="104" t="s">
        <v>31</v>
      </c>
      <c r="G120" s="91">
        <v>2</v>
      </c>
      <c r="H120" s="91">
        <v>2</v>
      </c>
      <c r="I120" s="91">
        <v>2</v>
      </c>
      <c r="J120" s="91">
        <v>2</v>
      </c>
      <c r="K120" s="91">
        <v>2</v>
      </c>
      <c r="L120" s="92">
        <f t="shared" si="3"/>
        <v>10</v>
      </c>
      <c r="M120" s="124"/>
      <c r="N120" s="93">
        <f t="shared" si="4"/>
        <v>0</v>
      </c>
      <c r="O120" s="14" t="s">
        <v>2257</v>
      </c>
    </row>
    <row r="121" spans="1:16" s="19" customFormat="1" ht="66" customHeight="1" x14ac:dyDescent="0.3">
      <c r="A121" s="25">
        <f t="shared" si="5"/>
        <v>117</v>
      </c>
      <c r="B121" s="104" t="s">
        <v>2258</v>
      </c>
      <c r="C121" s="16" t="s">
        <v>111</v>
      </c>
      <c r="D121" s="104" t="s">
        <v>2259</v>
      </c>
      <c r="E121" s="104" t="s">
        <v>2259</v>
      </c>
      <c r="F121" s="104" t="s">
        <v>564</v>
      </c>
      <c r="G121" s="91">
        <v>10</v>
      </c>
      <c r="H121" s="91">
        <v>10</v>
      </c>
      <c r="I121" s="91">
        <v>10</v>
      </c>
      <c r="J121" s="91">
        <v>10</v>
      </c>
      <c r="K121" s="91">
        <v>10</v>
      </c>
      <c r="L121" s="92">
        <f t="shared" si="3"/>
        <v>50</v>
      </c>
      <c r="M121" s="124"/>
      <c r="N121" s="93">
        <f t="shared" si="4"/>
        <v>0</v>
      </c>
      <c r="O121" s="94" t="s">
        <v>2260</v>
      </c>
    </row>
    <row r="122" spans="1:16" s="19" customFormat="1" ht="72" x14ac:dyDescent="0.3">
      <c r="A122" s="25">
        <f t="shared" si="5"/>
        <v>118</v>
      </c>
      <c r="B122" s="114" t="s">
        <v>2261</v>
      </c>
      <c r="C122" s="16" t="s">
        <v>111</v>
      </c>
      <c r="D122" s="114" t="s">
        <v>2262</v>
      </c>
      <c r="E122" s="114" t="s">
        <v>2262</v>
      </c>
      <c r="F122" s="114" t="s">
        <v>564</v>
      </c>
      <c r="G122" s="91">
        <v>10</v>
      </c>
      <c r="H122" s="91">
        <v>10</v>
      </c>
      <c r="I122" s="91">
        <v>10</v>
      </c>
      <c r="J122" s="91">
        <v>10</v>
      </c>
      <c r="K122" s="91">
        <v>10</v>
      </c>
      <c r="L122" s="92">
        <f t="shared" si="3"/>
        <v>50</v>
      </c>
      <c r="M122" s="116"/>
      <c r="N122" s="93">
        <f t="shared" si="4"/>
        <v>0</v>
      </c>
      <c r="O122" s="94" t="s">
        <v>2263</v>
      </c>
    </row>
    <row r="123" spans="1:16" s="19" customFormat="1" ht="36" x14ac:dyDescent="0.3">
      <c r="A123" s="25">
        <f t="shared" si="5"/>
        <v>119</v>
      </c>
      <c r="B123" s="114" t="s">
        <v>2264</v>
      </c>
      <c r="C123" s="16" t="s">
        <v>111</v>
      </c>
      <c r="D123" s="114" t="s">
        <v>2265</v>
      </c>
      <c r="E123" s="114" t="s">
        <v>2266</v>
      </c>
      <c r="F123" s="114" t="s">
        <v>2179</v>
      </c>
      <c r="G123" s="91">
        <v>1</v>
      </c>
      <c r="H123" s="91">
        <v>1</v>
      </c>
      <c r="I123" s="91">
        <v>1</v>
      </c>
      <c r="J123" s="91">
        <v>1</v>
      </c>
      <c r="K123" s="91">
        <v>1</v>
      </c>
      <c r="L123" s="92">
        <f t="shared" si="3"/>
        <v>5</v>
      </c>
      <c r="M123" s="124"/>
      <c r="N123" s="93">
        <f t="shared" si="4"/>
        <v>0</v>
      </c>
      <c r="O123" s="94" t="s">
        <v>2267</v>
      </c>
    </row>
    <row r="124" spans="1:16" s="19" customFormat="1" ht="171" x14ac:dyDescent="0.3">
      <c r="A124" s="25">
        <f t="shared" si="5"/>
        <v>120</v>
      </c>
      <c r="B124" s="114" t="s">
        <v>2268</v>
      </c>
      <c r="C124" s="16" t="s">
        <v>111</v>
      </c>
      <c r="D124" s="114" t="s">
        <v>2269</v>
      </c>
      <c r="E124" s="114" t="s">
        <v>2270</v>
      </c>
      <c r="F124" s="114" t="s">
        <v>3784</v>
      </c>
      <c r="G124" s="91">
        <v>20</v>
      </c>
      <c r="H124" s="91">
        <v>20</v>
      </c>
      <c r="I124" s="91">
        <v>20</v>
      </c>
      <c r="J124" s="91">
        <v>20</v>
      </c>
      <c r="K124" s="91">
        <v>20</v>
      </c>
      <c r="L124" s="92">
        <f t="shared" si="3"/>
        <v>100</v>
      </c>
      <c r="M124" s="124"/>
      <c r="N124" s="93">
        <f t="shared" si="4"/>
        <v>0</v>
      </c>
      <c r="O124" s="94" t="s">
        <v>2271</v>
      </c>
    </row>
    <row r="125" spans="1:16" s="19" customFormat="1" ht="177" customHeight="1" x14ac:dyDescent="0.3">
      <c r="A125" s="25">
        <f t="shared" si="5"/>
        <v>121</v>
      </c>
      <c r="B125" s="114" t="s">
        <v>2272</v>
      </c>
      <c r="C125" s="16" t="s">
        <v>111</v>
      </c>
      <c r="D125" s="114" t="s">
        <v>2273</v>
      </c>
      <c r="E125" s="114" t="s">
        <v>2274</v>
      </c>
      <c r="F125" s="114" t="s">
        <v>3784</v>
      </c>
      <c r="G125" s="91">
        <v>10</v>
      </c>
      <c r="H125" s="91">
        <v>10</v>
      </c>
      <c r="I125" s="91">
        <v>10</v>
      </c>
      <c r="J125" s="91">
        <v>10</v>
      </c>
      <c r="K125" s="91">
        <v>10</v>
      </c>
      <c r="L125" s="92">
        <f t="shared" si="3"/>
        <v>50</v>
      </c>
      <c r="M125" s="124"/>
      <c r="N125" s="93">
        <f t="shared" si="4"/>
        <v>0</v>
      </c>
      <c r="O125" s="94" t="s">
        <v>2275</v>
      </c>
    </row>
    <row r="126" spans="1:16" s="19" customFormat="1" ht="174.75" customHeight="1" x14ac:dyDescent="0.3">
      <c r="A126" s="25">
        <f t="shared" si="5"/>
        <v>122</v>
      </c>
      <c r="B126" s="114" t="s">
        <v>2276</v>
      </c>
      <c r="C126" s="16" t="s">
        <v>111</v>
      </c>
      <c r="D126" s="114" t="s">
        <v>2277</v>
      </c>
      <c r="E126" s="114" t="s">
        <v>2278</v>
      </c>
      <c r="F126" s="114" t="s">
        <v>116</v>
      </c>
      <c r="G126" s="91">
        <v>1</v>
      </c>
      <c r="H126" s="91">
        <v>1</v>
      </c>
      <c r="I126" s="91">
        <v>1</v>
      </c>
      <c r="J126" s="91">
        <v>1</v>
      </c>
      <c r="K126" s="91">
        <v>1</v>
      </c>
      <c r="L126" s="92">
        <f t="shared" si="3"/>
        <v>5</v>
      </c>
      <c r="M126" s="2"/>
      <c r="N126" s="93">
        <f t="shared" si="4"/>
        <v>0</v>
      </c>
      <c r="O126" s="125" t="s">
        <v>2279</v>
      </c>
    </row>
    <row r="127" spans="1:16" s="95" customFormat="1" ht="20" x14ac:dyDescent="0.4">
      <c r="A127" s="25">
        <f t="shared" si="5"/>
        <v>123</v>
      </c>
      <c r="B127" s="11" t="s">
        <v>2280</v>
      </c>
      <c r="C127" s="25" t="s">
        <v>111</v>
      </c>
      <c r="D127" s="11" t="s">
        <v>2281</v>
      </c>
      <c r="E127" s="11" t="s">
        <v>2282</v>
      </c>
      <c r="F127" s="25" t="s">
        <v>31</v>
      </c>
      <c r="G127" s="91">
        <v>1</v>
      </c>
      <c r="H127" s="91">
        <v>1</v>
      </c>
      <c r="I127" s="91">
        <v>1</v>
      </c>
      <c r="J127" s="91">
        <v>1</v>
      </c>
      <c r="K127" s="91">
        <v>1</v>
      </c>
      <c r="L127" s="92">
        <f>SUM(G127:K127)</f>
        <v>5</v>
      </c>
      <c r="M127" s="2"/>
      <c r="N127" s="93">
        <f t="shared" si="4"/>
        <v>0</v>
      </c>
      <c r="O127" s="94" t="s">
        <v>2283</v>
      </c>
    </row>
    <row r="128" spans="1:16" x14ac:dyDescent="0.3">
      <c r="A128" s="19"/>
      <c r="E128" s="7"/>
      <c r="F128" s="244"/>
      <c r="G128" s="244"/>
      <c r="H128" s="244"/>
      <c r="I128" s="244"/>
      <c r="J128" s="244"/>
      <c r="K128" s="244"/>
      <c r="L128" s="298" t="s">
        <v>3763</v>
      </c>
      <c r="M128" s="299"/>
      <c r="N128" s="256">
        <f>SUM(N5:N127)</f>
        <v>0</v>
      </c>
      <c r="O128" s="126"/>
    </row>
    <row r="129" spans="1:15" x14ac:dyDescent="0.3">
      <c r="A129" s="19"/>
      <c r="G129" s="127"/>
      <c r="H129" s="127"/>
      <c r="I129" s="127"/>
      <c r="J129" s="127"/>
      <c r="K129" s="127"/>
      <c r="L129" s="127"/>
      <c r="M129" s="127"/>
      <c r="N129" s="128"/>
      <c r="O129" s="126"/>
    </row>
    <row r="130" spans="1:15" x14ac:dyDescent="0.3">
      <c r="A130" s="19"/>
      <c r="G130" s="127"/>
      <c r="H130" s="127"/>
      <c r="I130" s="127"/>
      <c r="J130" s="127"/>
      <c r="K130" s="127"/>
      <c r="L130" s="127"/>
      <c r="M130" s="127"/>
      <c r="N130" s="128"/>
      <c r="O130" s="126"/>
    </row>
    <row r="131" spans="1:15" ht="121.5" customHeight="1" x14ac:dyDescent="0.3">
      <c r="B131" s="268" t="s">
        <v>3810</v>
      </c>
      <c r="C131" s="268"/>
      <c r="D131" s="268"/>
      <c r="E131" s="268"/>
      <c r="F131" s="268"/>
      <c r="G131" s="268"/>
      <c r="H131" s="268"/>
      <c r="I131" s="268"/>
      <c r="J131" s="268"/>
      <c r="K131" s="268"/>
      <c r="L131" s="268"/>
      <c r="M131" s="268"/>
      <c r="N131" s="268"/>
      <c r="O131" s="268"/>
    </row>
    <row r="132" spans="1:15" ht="16.5" customHeight="1" x14ac:dyDescent="0.3">
      <c r="E132" s="7"/>
    </row>
  </sheetData>
  <sheetProtection formatCells="0" formatColumns="0" formatRows="0" insertColumns="0" insertRows="0" insertHyperlinks="0" deleteColumns="0" deleteRows="0" sort="0" autoFilter="0" pivotTables="0"/>
  <customSheetViews>
    <customSheetView guid="{7BC06068-FC76-4BB5-BD4F-8A0C26413A67}" scale="112" showGridLines="0" showAutoFilter="1">
      <pane ySplit="5" topLeftCell="A102" activePane="bottomLeft" state="frozen"/>
      <selection pane="bottomLeft" activeCell="B109" sqref="B109:O109"/>
      <rowBreaks count="1" manualBreakCount="1">
        <brk id="11" max="16383" man="1"/>
      </rowBreaks>
      <pageMargins left="0" right="0" top="0" bottom="0" header="0" footer="0"/>
      <pageSetup paperSize="9" scale="47" orientation="landscape" r:id="rId1"/>
      <headerFooter>
        <oddFooter>Page &amp;P of &amp;N</oddFooter>
      </headerFooter>
      <autoFilter ref="A5:P107" xr:uid="{56B063E7-AD71-4546-BA62-0CF9ADD1B237}"/>
    </customSheetView>
    <customSheetView guid="{7D96C3D2-86BC-46E7-B3D3-06F458350B92}" scale="110" showGridLines="0" showAutoFilter="1" hiddenRows="1">
      <pane ySplit="5" topLeftCell="A69" activePane="bottomLeft" state="frozen"/>
      <selection pane="bottomLeft" activeCell="M66" sqref="M66"/>
      <rowBreaks count="1" manualBreakCount="1">
        <brk id="11" max="16383" man="1"/>
      </rowBreaks>
      <pageMargins left="0" right="0" top="0" bottom="0" header="0" footer="0"/>
      <pageSetup paperSize="9" scale="47" orientation="landscape" r:id="rId2"/>
      <headerFooter>
        <oddFooter>Page &amp;P of &amp;N</oddFooter>
      </headerFooter>
      <autoFilter ref="A5:R75" xr:uid="{D1B9D1F7-D83D-42F7-A9B8-6080071F4929}"/>
    </customSheetView>
    <customSheetView guid="{7E25506C-ECE4-4E10-A500-6DE939A4D162}" scale="110" showGridLines="0" hiddenRows="1">
      <pane ySplit="5" topLeftCell="A48" activePane="bottomLeft" state="frozen"/>
      <selection pane="bottomLeft" activeCell="N48" sqref="N48"/>
      <rowBreaks count="1" manualBreakCount="1">
        <brk id="12" max="16383" man="1"/>
      </rowBreaks>
      <pageMargins left="0" right="0" top="0" bottom="0" header="0" footer="0"/>
      <pageSetup paperSize="9" scale="47" orientation="landscape" r:id="rId3"/>
      <headerFooter>
        <oddFooter>Page &amp;P of &amp;N</oddFooter>
      </headerFooter>
    </customSheetView>
    <customSheetView guid="{81095B1D-0C41-4315-A7C8-3AFEFAE05537}" scale="110" showGridLines="0" hiddenRows="1">
      <pane ySplit="5" topLeftCell="A45" activePane="bottomLeft" state="frozen"/>
      <selection pane="bottomLeft" activeCell="N48" sqref="N48"/>
      <rowBreaks count="1" manualBreakCount="1">
        <brk id="12" max="16383" man="1"/>
      </rowBreaks>
      <pageMargins left="0" right="0" top="0" bottom="0" header="0" footer="0"/>
      <pageSetup paperSize="9" scale="47" orientation="landscape" r:id="rId4"/>
      <headerFooter>
        <oddFooter>Page &amp;P of &amp;N</oddFooter>
      </headerFooter>
    </customSheetView>
    <customSheetView guid="{0ED2DFDD-0E0A-4BC9-9C2E-BC07709C0183}" scale="110" showGridLines="0" showAutoFilter="1" hiddenRows="1">
      <pane ySplit="5" topLeftCell="A67" activePane="bottomLeft" state="frozen"/>
      <selection pane="bottomLeft" activeCell="E74" sqref="E74"/>
      <rowBreaks count="1" manualBreakCount="1">
        <brk id="11" max="16383" man="1"/>
      </rowBreaks>
      <pageMargins left="0" right="0" top="0" bottom="0" header="0" footer="0"/>
      <pageSetup paperSize="9" scale="47" orientation="landscape" r:id="rId5"/>
      <headerFooter>
        <oddFooter>Page &amp;P of &amp;N</oddFooter>
      </headerFooter>
      <autoFilter ref="A5:R75" xr:uid="{9E9B943C-8810-4AD8-85CC-4E7EE573EB5F}"/>
    </customSheetView>
    <customSheetView guid="{00ED4A46-59A0-4C3D-9E5D-47D0B7C01EA5}" scale="110" showGridLines="0" showAutoFilter="1" hiddenRows="1">
      <pane ySplit="5" topLeftCell="A69" activePane="bottomLeft" state="frozen"/>
      <selection pane="bottomLeft" activeCell="M66" sqref="M66"/>
      <rowBreaks count="1" manualBreakCount="1">
        <brk id="11" max="16383" man="1"/>
      </rowBreaks>
      <pageMargins left="0" right="0" top="0" bottom="0" header="0" footer="0"/>
      <pageSetup paperSize="9" scale="47" orientation="landscape" r:id="rId6"/>
      <headerFooter>
        <oddFooter>Page &amp;P of &amp;N</oddFooter>
      </headerFooter>
      <autoFilter ref="A5:R75" xr:uid="{12399CD7-A394-4D34-8736-6D87D90EB5F5}"/>
    </customSheetView>
    <customSheetView guid="{AEBAD9C3-D559-477B-9F7F-513FF2120063}" scale="110" showGridLines="0" showAutoFilter="1" hiddenRows="1">
      <pane ySplit="5" topLeftCell="A69" activePane="bottomLeft" state="frozen"/>
      <selection pane="bottomLeft" activeCell="M66" sqref="M66"/>
      <rowBreaks count="1" manualBreakCount="1">
        <brk id="11" max="16383" man="1"/>
      </rowBreaks>
      <pageMargins left="0" right="0" top="0" bottom="0" header="0" footer="0"/>
      <pageSetup paperSize="9" scale="47" orientation="landscape" r:id="rId7"/>
      <headerFooter>
        <oddFooter>Page &amp;P of &amp;N</oddFooter>
      </headerFooter>
      <autoFilter ref="A5:R75" xr:uid="{A5AE487B-6607-4446-8D9D-6D9100E136D7}"/>
    </customSheetView>
    <customSheetView guid="{A2015470-CCBD-4AD1-90EB-4768B14C6E01}" scale="110" showGridLines="0" showAutoFilter="1" hiddenColumns="1">
      <pane ySplit="5" topLeftCell="A60" activePane="bottomLeft" state="frozen"/>
      <selection pane="bottomLeft" activeCell="I70" sqref="I70"/>
      <rowBreaks count="1" manualBreakCount="1">
        <brk id="11" max="16383" man="1"/>
      </rowBreaks>
      <pageMargins left="0" right="0" top="0" bottom="0" header="0" footer="0"/>
      <pageSetup paperSize="9" scale="47" orientation="landscape" r:id="rId8"/>
      <headerFooter>
        <oddFooter>Page &amp;P of &amp;N</oddFooter>
      </headerFooter>
      <autoFilter ref="A5:R77" xr:uid="{2A0ED0FE-545D-42C3-9627-52E29F6A56C8}"/>
    </customSheetView>
    <customSheetView guid="{21FB8AA9-F961-4793-A1C5-BFC0834C2D5C}" scale="160" showGridLines="0" showAutoFilter="1" hiddenColumns="1">
      <pane ySplit="5" topLeftCell="A33" activePane="bottomLeft" state="frozen"/>
      <selection pane="bottomLeft" activeCell="E38" sqref="E38"/>
      <rowBreaks count="1" manualBreakCount="1">
        <brk id="11" max="16383" man="1"/>
      </rowBreaks>
      <pageMargins left="0" right="0" top="0" bottom="0" header="0" footer="0"/>
      <pageSetup paperSize="9" scale="47" orientation="landscape" r:id="rId9"/>
      <headerFooter>
        <oddFooter>Page &amp;P of &amp;N</oddFooter>
      </headerFooter>
      <autoFilter ref="A5:R77" xr:uid="{D2B82857-2D60-47D2-902E-0880602314D5}"/>
    </customSheetView>
    <customSheetView guid="{606CF2C2-7FDD-40A4-B809-AFFB41DB567D}" scale="110" showGridLines="0" showAutoFilter="1" hiddenColumns="1">
      <pane ySplit="5" topLeftCell="A57" activePane="bottomLeft" state="frozen"/>
      <selection pane="bottomLeft" activeCell="L63" sqref="L63"/>
      <rowBreaks count="1" manualBreakCount="1">
        <brk id="11" max="16383" man="1"/>
      </rowBreaks>
      <pageMargins left="0" right="0" top="0" bottom="0" header="0" footer="0"/>
      <pageSetup paperSize="9" scale="47" orientation="landscape" r:id="rId10"/>
      <headerFooter>
        <oddFooter>Page &amp;P of &amp;N</oddFooter>
      </headerFooter>
      <autoFilter ref="A5:R77" xr:uid="{D7887B05-5285-4E07-9D40-592DC178D8B3}"/>
    </customSheetView>
    <customSheetView guid="{A0F0C1EE-5E64-4C88-AA80-23CF57D8FE93}" scale="120" showGridLines="0" showAutoFilter="1" hiddenColumns="1">
      <pane ySplit="5" topLeftCell="A79" activePane="bottomLeft" state="frozen"/>
      <selection pane="bottomLeft" activeCell="B84" sqref="B84"/>
      <rowBreaks count="1" manualBreakCount="1">
        <brk id="11" max="16383" man="1"/>
      </rowBreaks>
      <pageMargins left="0" right="0" top="0" bottom="0" header="0" footer="0"/>
      <pageSetup paperSize="9" scale="47" orientation="landscape" r:id="rId11"/>
      <headerFooter>
        <oddFooter>Page &amp;P of &amp;N</oddFooter>
      </headerFooter>
      <autoFilter ref="A5:R85" xr:uid="{F5B7A235-6648-4226-A279-336A6C4014B8}"/>
    </customSheetView>
    <customSheetView guid="{55692484-0732-4206-A617-DB9618B52252}" scale="110" showGridLines="0" showAutoFilter="1" hiddenColumns="1">
      <pane ySplit="4" topLeftCell="A5" activePane="bottomLeft" state="frozen"/>
      <selection pane="bottomLeft" activeCell="Q6" sqref="Q6:Q83"/>
      <rowBreaks count="1" manualBreakCount="1">
        <brk id="11" max="16383" man="1"/>
      </rowBreaks>
      <pageMargins left="0" right="0" top="0" bottom="0" header="0" footer="0"/>
      <pageSetup paperSize="9" scale="47" orientation="landscape" r:id="rId12"/>
      <headerFooter>
        <oddFooter>Page &amp;P of &amp;N</oddFooter>
      </headerFooter>
      <autoFilter ref="A5:R84" xr:uid="{E49B0C16-E23B-4A09-A6C8-2DA66806F307}"/>
    </customSheetView>
    <customSheetView guid="{E3B8F59E-9424-44D0-A461-307881BEA0B8}" scale="110" showGridLines="0" showAutoFilter="1" hiddenColumns="1">
      <pane ySplit="4" topLeftCell="A83" activePane="bottomLeft" state="frozen"/>
      <selection pane="bottomLeft" activeCell="K7" sqref="K7"/>
      <rowBreaks count="1" manualBreakCount="1">
        <brk id="11" max="16383" man="1"/>
      </rowBreaks>
      <pageMargins left="0" right="0" top="0" bottom="0" header="0" footer="0"/>
      <pageSetup paperSize="9" scale="47" orientation="landscape" r:id="rId13"/>
      <headerFooter>
        <oddFooter>Page &amp;P of &amp;N</oddFooter>
      </headerFooter>
      <autoFilter ref="A5:R84" xr:uid="{CB0FAB51-6097-4BD2-8BC4-B3CB1F82E72B}"/>
    </customSheetView>
  </customSheetViews>
  <mergeCells count="13">
    <mergeCell ref="A2:O2"/>
    <mergeCell ref="A3:A4"/>
    <mergeCell ref="B3:B4"/>
    <mergeCell ref="C3:C4"/>
    <mergeCell ref="D3:D4"/>
    <mergeCell ref="F3:F4"/>
    <mergeCell ref="G3:L3"/>
    <mergeCell ref="B131:O131"/>
    <mergeCell ref="N3:N4"/>
    <mergeCell ref="O3:O4"/>
    <mergeCell ref="E3:E4"/>
    <mergeCell ref="M3:M4"/>
    <mergeCell ref="L128:M128"/>
  </mergeCells>
  <conditionalFormatting sqref="M5:M127">
    <cfRule type="cellIs" dxfId="3" priority="1" operator="notEqual">
      <formula>0</formula>
    </cfRule>
  </conditionalFormatting>
  <pageMargins left="0.78740157480314965" right="0.39370078740157483" top="0.39370078740157483" bottom="0.39370078740157483" header="0.51181102362204722" footer="0.51181102362204722"/>
  <pageSetup paperSize="9" scale="47" orientation="landscape" r:id="rId14"/>
  <headerFooter>
    <oddFooter>Page &amp;P of &amp;N</oddFooter>
  </headerFooter>
  <rowBreaks count="1" manualBreakCount="1">
    <brk id="13" max="16383" man="1"/>
  </rowBreaks>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5FAFD-9568-485C-A3F3-BE728D3371DA}">
  <dimension ref="A1:O83"/>
  <sheetViews>
    <sheetView topLeftCell="A64" zoomScaleNormal="100" workbookViewId="0">
      <selection activeCell="M70" sqref="M5:M70"/>
    </sheetView>
  </sheetViews>
  <sheetFormatPr defaultColWidth="9.1796875" defaultRowHeight="14" outlineLevelCol="1" x14ac:dyDescent="0.3"/>
  <cols>
    <col min="1" max="1" width="3.453125" style="29" customWidth="1"/>
    <col min="2" max="2" width="8.81640625" style="29" bestFit="1" customWidth="1"/>
    <col min="3" max="3" width="6.1796875" style="29" customWidth="1"/>
    <col min="4" max="4" width="28.54296875" style="136" customWidth="1"/>
    <col min="5" max="5" width="30.81640625" style="29" customWidth="1"/>
    <col min="6" max="6" width="7.54296875" style="29" customWidth="1"/>
    <col min="7" max="7" width="7.81640625" style="133" customWidth="1" outlineLevel="1"/>
    <col min="8" max="8" width="8.1796875" style="133" customWidth="1" outlineLevel="1"/>
    <col min="9" max="11" width="8.54296875" style="133" customWidth="1" outlineLevel="1"/>
    <col min="12" max="12" width="15.453125" style="29" customWidth="1"/>
    <col min="13" max="13" width="12.1796875" style="133" customWidth="1"/>
    <col min="14" max="14" width="16.453125" style="29" customWidth="1"/>
    <col min="15" max="15" width="58.1796875" style="137" customWidth="1"/>
    <col min="16" max="16384" width="9.1796875" style="29"/>
  </cols>
  <sheetData>
    <row r="1" spans="1:15" x14ac:dyDescent="0.3">
      <c r="A1" s="131"/>
      <c r="B1" s="131"/>
      <c r="C1" s="131"/>
      <c r="D1" s="132"/>
      <c r="E1" s="131"/>
      <c r="F1" s="131"/>
      <c r="L1" s="134"/>
      <c r="N1" s="131"/>
      <c r="O1" s="135" t="s">
        <v>2284</v>
      </c>
    </row>
    <row r="2" spans="1:15" ht="15.5" x14ac:dyDescent="0.35">
      <c r="A2" s="300" t="s">
        <v>3788</v>
      </c>
      <c r="B2" s="304"/>
      <c r="C2" s="304"/>
      <c r="D2" s="304"/>
      <c r="E2" s="304"/>
      <c r="F2" s="304"/>
      <c r="G2" s="304"/>
      <c r="H2" s="304"/>
      <c r="I2" s="304"/>
      <c r="J2" s="304"/>
      <c r="K2" s="304"/>
      <c r="L2" s="304"/>
      <c r="M2" s="304"/>
      <c r="N2" s="304"/>
      <c r="O2" s="304"/>
    </row>
    <row r="3" spans="1:15" ht="13.5" customHeight="1" x14ac:dyDescent="0.3">
      <c r="A3" s="301" t="s">
        <v>19</v>
      </c>
      <c r="B3" s="301" t="s">
        <v>20</v>
      </c>
      <c r="C3" s="301" t="s">
        <v>21</v>
      </c>
      <c r="D3" s="305" t="s">
        <v>22</v>
      </c>
      <c r="E3" s="301" t="s">
        <v>23</v>
      </c>
      <c r="F3" s="301" t="s">
        <v>24</v>
      </c>
      <c r="G3" s="301" t="s">
        <v>25</v>
      </c>
      <c r="H3" s="301"/>
      <c r="I3" s="301"/>
      <c r="J3" s="301"/>
      <c r="K3" s="301"/>
      <c r="L3" s="301"/>
      <c r="M3" s="306" t="s">
        <v>3787</v>
      </c>
      <c r="N3" s="301" t="s">
        <v>2285</v>
      </c>
      <c r="O3" s="280" t="s">
        <v>26</v>
      </c>
    </row>
    <row r="4" spans="1:15" ht="40.5" customHeight="1" x14ac:dyDescent="0.3">
      <c r="A4" s="301"/>
      <c r="B4" s="301"/>
      <c r="C4" s="301"/>
      <c r="D4" s="305"/>
      <c r="E4" s="301"/>
      <c r="F4" s="301"/>
      <c r="G4" s="10">
        <v>2026</v>
      </c>
      <c r="H4" s="10">
        <v>2027</v>
      </c>
      <c r="I4" s="10">
        <v>2028</v>
      </c>
      <c r="J4" s="10">
        <v>2029</v>
      </c>
      <c r="K4" s="10">
        <v>2030</v>
      </c>
      <c r="L4" s="138" t="s">
        <v>27</v>
      </c>
      <c r="M4" s="306"/>
      <c r="N4" s="301"/>
      <c r="O4" s="280"/>
    </row>
    <row r="5" spans="1:15" ht="18" x14ac:dyDescent="0.3">
      <c r="A5" s="139">
        <v>1</v>
      </c>
      <c r="B5" s="16" t="s">
        <v>2286</v>
      </c>
      <c r="C5" s="112">
        <v>10</v>
      </c>
      <c r="D5" s="14" t="s">
        <v>2287</v>
      </c>
      <c r="E5" s="16" t="s">
        <v>2287</v>
      </c>
      <c r="F5" s="16" t="s">
        <v>31</v>
      </c>
      <c r="G5" s="96">
        <v>0</v>
      </c>
      <c r="H5" s="96">
        <v>0</v>
      </c>
      <c r="I5" s="97">
        <v>1</v>
      </c>
      <c r="J5" s="129">
        <v>1</v>
      </c>
      <c r="K5" s="129">
        <v>1</v>
      </c>
      <c r="L5" s="28">
        <f>SUM(G5:K5)</f>
        <v>3</v>
      </c>
      <c r="M5" s="96"/>
      <c r="N5" s="28">
        <f>ROUNDUP(L5*M5,2)</f>
        <v>0</v>
      </c>
      <c r="O5" s="20" t="s">
        <v>2288</v>
      </c>
    </row>
    <row r="6" spans="1:15" s="137" customFormat="1" ht="47.15" customHeight="1" x14ac:dyDescent="0.2">
      <c r="A6" s="139">
        <f>A5+1</f>
        <v>2</v>
      </c>
      <c r="B6" s="11" t="s">
        <v>2289</v>
      </c>
      <c r="C6" s="112" t="s">
        <v>111</v>
      </c>
      <c r="D6" s="14" t="s">
        <v>2290</v>
      </c>
      <c r="E6" s="16" t="s">
        <v>2291</v>
      </c>
      <c r="F6" s="16" t="s">
        <v>31</v>
      </c>
      <c r="G6" s="96">
        <v>36</v>
      </c>
      <c r="H6" s="96">
        <v>36</v>
      </c>
      <c r="I6" s="97">
        <v>36</v>
      </c>
      <c r="J6" s="129">
        <v>36</v>
      </c>
      <c r="K6" s="129">
        <v>36</v>
      </c>
      <c r="L6" s="28">
        <f t="shared" ref="L6:L69" si="0">SUM(G6:K6)</f>
        <v>180</v>
      </c>
      <c r="M6" s="96"/>
      <c r="N6" s="28">
        <f t="shared" ref="N6:N69" si="1">ROUNDUP(L6*M6,2)</f>
        <v>0</v>
      </c>
      <c r="O6" s="20" t="s">
        <v>2292</v>
      </c>
    </row>
    <row r="7" spans="1:15" ht="18" x14ac:dyDescent="0.3">
      <c r="A7" s="139">
        <f t="shared" ref="A7:A70" si="2">A6+1</f>
        <v>3</v>
      </c>
      <c r="B7" s="16" t="s">
        <v>2293</v>
      </c>
      <c r="C7" s="112" t="s">
        <v>111</v>
      </c>
      <c r="D7" s="20" t="s">
        <v>2294</v>
      </c>
      <c r="E7" s="11" t="s">
        <v>2294</v>
      </c>
      <c r="F7" s="16" t="s">
        <v>31</v>
      </c>
      <c r="G7" s="96">
        <v>1</v>
      </c>
      <c r="H7" s="96">
        <v>0</v>
      </c>
      <c r="I7" s="97">
        <v>1</v>
      </c>
      <c r="J7" s="129">
        <v>1</v>
      </c>
      <c r="K7" s="129">
        <v>1</v>
      </c>
      <c r="L7" s="28">
        <f t="shared" si="0"/>
        <v>4</v>
      </c>
      <c r="M7" s="96"/>
      <c r="N7" s="28">
        <f t="shared" si="1"/>
        <v>0</v>
      </c>
      <c r="O7" s="20" t="s">
        <v>2295</v>
      </c>
    </row>
    <row r="8" spans="1:15" s="137" customFormat="1" ht="21" customHeight="1" x14ac:dyDescent="0.2">
      <c r="A8" s="139">
        <f t="shared" si="2"/>
        <v>4</v>
      </c>
      <c r="B8" s="11" t="s">
        <v>2296</v>
      </c>
      <c r="C8" s="112" t="s">
        <v>111</v>
      </c>
      <c r="D8" s="14" t="s">
        <v>2297</v>
      </c>
      <c r="E8" s="16" t="s">
        <v>2297</v>
      </c>
      <c r="F8" s="16" t="s">
        <v>31</v>
      </c>
      <c r="G8" s="96">
        <v>43</v>
      </c>
      <c r="H8" s="96">
        <v>43</v>
      </c>
      <c r="I8" s="97">
        <v>43</v>
      </c>
      <c r="J8" s="129">
        <v>43</v>
      </c>
      <c r="K8" s="129">
        <v>43</v>
      </c>
      <c r="L8" s="28">
        <f t="shared" si="0"/>
        <v>215</v>
      </c>
      <c r="M8" s="96"/>
      <c r="N8" s="28">
        <f t="shared" si="1"/>
        <v>0</v>
      </c>
      <c r="O8" s="20" t="s">
        <v>2298</v>
      </c>
    </row>
    <row r="9" spans="1:15" ht="45" x14ac:dyDescent="0.3">
      <c r="A9" s="139">
        <f t="shared" si="2"/>
        <v>5</v>
      </c>
      <c r="B9" s="16" t="s">
        <v>2299</v>
      </c>
      <c r="C9" s="112" t="s">
        <v>111</v>
      </c>
      <c r="D9" s="14" t="s">
        <v>2300</v>
      </c>
      <c r="E9" s="16" t="s">
        <v>2300</v>
      </c>
      <c r="F9" s="16" t="s">
        <v>31</v>
      </c>
      <c r="G9" s="96">
        <v>0</v>
      </c>
      <c r="H9" s="96">
        <v>0</v>
      </c>
      <c r="I9" s="97">
        <v>1</v>
      </c>
      <c r="J9" s="129">
        <v>1</v>
      </c>
      <c r="K9" s="129">
        <v>1</v>
      </c>
      <c r="L9" s="28">
        <f t="shared" si="0"/>
        <v>3</v>
      </c>
      <c r="M9" s="96"/>
      <c r="N9" s="28">
        <f t="shared" si="1"/>
        <v>0</v>
      </c>
      <c r="O9" s="20" t="s">
        <v>2301</v>
      </c>
    </row>
    <row r="10" spans="1:15" ht="33" customHeight="1" x14ac:dyDescent="0.3">
      <c r="A10" s="139">
        <f t="shared" si="2"/>
        <v>6</v>
      </c>
      <c r="B10" s="16" t="s">
        <v>2302</v>
      </c>
      <c r="C10" s="140" t="s">
        <v>111</v>
      </c>
      <c r="D10" s="14" t="s">
        <v>2303</v>
      </c>
      <c r="E10" s="16" t="s">
        <v>2304</v>
      </c>
      <c r="F10" s="16" t="s">
        <v>31</v>
      </c>
      <c r="G10" s="96">
        <v>1</v>
      </c>
      <c r="H10" s="96">
        <v>1</v>
      </c>
      <c r="I10" s="97">
        <v>1</v>
      </c>
      <c r="J10" s="129">
        <v>1</v>
      </c>
      <c r="K10" s="129">
        <v>1</v>
      </c>
      <c r="L10" s="28">
        <f t="shared" si="0"/>
        <v>5</v>
      </c>
      <c r="M10" s="96"/>
      <c r="N10" s="28">
        <f t="shared" si="1"/>
        <v>0</v>
      </c>
      <c r="O10" s="17" t="s">
        <v>2305</v>
      </c>
    </row>
    <row r="11" spans="1:15" ht="45" x14ac:dyDescent="0.3">
      <c r="A11" s="139">
        <f t="shared" si="2"/>
        <v>7</v>
      </c>
      <c r="B11" s="11" t="s">
        <v>2306</v>
      </c>
      <c r="C11" s="112" t="s">
        <v>111</v>
      </c>
      <c r="D11" s="14" t="s">
        <v>2290</v>
      </c>
      <c r="E11" s="16" t="s">
        <v>2307</v>
      </c>
      <c r="F11" s="16" t="s">
        <v>116</v>
      </c>
      <c r="G11" s="96">
        <v>0</v>
      </c>
      <c r="H11" s="96">
        <v>0</v>
      </c>
      <c r="I11" s="97">
        <v>2</v>
      </c>
      <c r="J11" s="129">
        <v>2</v>
      </c>
      <c r="K11" s="129">
        <v>2</v>
      </c>
      <c r="L11" s="28">
        <f t="shared" si="0"/>
        <v>6</v>
      </c>
      <c r="M11" s="96"/>
      <c r="N11" s="28">
        <f t="shared" si="1"/>
        <v>0</v>
      </c>
      <c r="O11" s="20" t="s">
        <v>2308</v>
      </c>
    </row>
    <row r="12" spans="1:15" ht="45" x14ac:dyDescent="0.3">
      <c r="A12" s="139">
        <f t="shared" si="2"/>
        <v>8</v>
      </c>
      <c r="B12" s="16" t="s">
        <v>2289</v>
      </c>
      <c r="C12" s="112" t="s">
        <v>111</v>
      </c>
      <c r="D12" s="14" t="s">
        <v>2290</v>
      </c>
      <c r="E12" s="16" t="s">
        <v>2290</v>
      </c>
      <c r="F12" s="16" t="s">
        <v>116</v>
      </c>
      <c r="G12" s="96">
        <v>0</v>
      </c>
      <c r="H12" s="96">
        <v>0</v>
      </c>
      <c r="I12" s="141">
        <v>10</v>
      </c>
      <c r="J12" s="129">
        <v>10</v>
      </c>
      <c r="K12" s="129">
        <v>10</v>
      </c>
      <c r="L12" s="28">
        <f t="shared" si="0"/>
        <v>30</v>
      </c>
      <c r="M12" s="96"/>
      <c r="N12" s="28">
        <f t="shared" si="1"/>
        <v>0</v>
      </c>
      <c r="O12" s="20" t="s">
        <v>2309</v>
      </c>
    </row>
    <row r="13" spans="1:15" ht="45" x14ac:dyDescent="0.3">
      <c r="A13" s="139">
        <f t="shared" si="2"/>
        <v>9</v>
      </c>
      <c r="B13" s="11" t="s">
        <v>2310</v>
      </c>
      <c r="C13" s="112" t="s">
        <v>111</v>
      </c>
      <c r="D13" s="14" t="s">
        <v>2311</v>
      </c>
      <c r="E13" s="16" t="s">
        <v>2311</v>
      </c>
      <c r="F13" s="16" t="s">
        <v>31</v>
      </c>
      <c r="G13" s="96">
        <v>0</v>
      </c>
      <c r="H13" s="96">
        <v>0</v>
      </c>
      <c r="I13" s="97">
        <v>1</v>
      </c>
      <c r="J13" s="129">
        <v>1</v>
      </c>
      <c r="K13" s="129">
        <v>1</v>
      </c>
      <c r="L13" s="28">
        <f t="shared" si="0"/>
        <v>3</v>
      </c>
      <c r="M13" s="96"/>
      <c r="N13" s="28">
        <f t="shared" si="1"/>
        <v>0</v>
      </c>
      <c r="O13" s="20" t="s">
        <v>2312</v>
      </c>
    </row>
    <row r="14" spans="1:15" ht="81" x14ac:dyDescent="0.3">
      <c r="A14" s="139">
        <f t="shared" si="2"/>
        <v>10</v>
      </c>
      <c r="B14" s="16" t="s">
        <v>2313</v>
      </c>
      <c r="C14" s="16">
        <v>0.4</v>
      </c>
      <c r="D14" s="14" t="s">
        <v>2314</v>
      </c>
      <c r="E14" s="16" t="s">
        <v>2315</v>
      </c>
      <c r="F14" s="11" t="s">
        <v>116</v>
      </c>
      <c r="G14" s="96">
        <v>0</v>
      </c>
      <c r="H14" s="96">
        <v>0</v>
      </c>
      <c r="I14" s="97">
        <v>1</v>
      </c>
      <c r="J14" s="129">
        <v>1</v>
      </c>
      <c r="K14" s="129">
        <v>1</v>
      </c>
      <c r="L14" s="28">
        <f t="shared" si="0"/>
        <v>3</v>
      </c>
      <c r="M14" s="96"/>
      <c r="N14" s="28">
        <f t="shared" si="1"/>
        <v>0</v>
      </c>
      <c r="O14" s="13" t="s">
        <v>2316</v>
      </c>
    </row>
    <row r="15" spans="1:15" ht="126" x14ac:dyDescent="0.3">
      <c r="A15" s="139">
        <f t="shared" si="2"/>
        <v>11</v>
      </c>
      <c r="B15" s="16" t="s">
        <v>2317</v>
      </c>
      <c r="C15" s="16">
        <v>0.4</v>
      </c>
      <c r="D15" s="14" t="s">
        <v>2318</v>
      </c>
      <c r="E15" s="16" t="s">
        <v>2319</v>
      </c>
      <c r="F15" s="11" t="s">
        <v>116</v>
      </c>
      <c r="G15" s="96">
        <v>0</v>
      </c>
      <c r="H15" s="96">
        <v>0</v>
      </c>
      <c r="I15" s="97">
        <v>1</v>
      </c>
      <c r="J15" s="129">
        <v>1</v>
      </c>
      <c r="K15" s="129">
        <v>1</v>
      </c>
      <c r="L15" s="28">
        <f t="shared" si="0"/>
        <v>3</v>
      </c>
      <c r="M15" s="96"/>
      <c r="N15" s="28">
        <f t="shared" si="1"/>
        <v>0</v>
      </c>
      <c r="O15" s="13" t="s">
        <v>2320</v>
      </c>
    </row>
    <row r="16" spans="1:15" s="142" customFormat="1" ht="81" x14ac:dyDescent="0.3">
      <c r="A16" s="139">
        <f t="shared" si="2"/>
        <v>12</v>
      </c>
      <c r="B16" s="16" t="s">
        <v>2321</v>
      </c>
      <c r="C16" s="112" t="s">
        <v>111</v>
      </c>
      <c r="D16" s="20" t="s">
        <v>2322</v>
      </c>
      <c r="E16" s="11" t="s">
        <v>2323</v>
      </c>
      <c r="F16" s="11" t="s">
        <v>31</v>
      </c>
      <c r="G16" s="96">
        <v>0</v>
      </c>
      <c r="H16" s="96">
        <v>0</v>
      </c>
      <c r="I16" s="97">
        <v>1</v>
      </c>
      <c r="J16" s="129">
        <v>1</v>
      </c>
      <c r="K16" s="129">
        <v>1</v>
      </c>
      <c r="L16" s="28">
        <f t="shared" si="0"/>
        <v>3</v>
      </c>
      <c r="M16" s="96"/>
      <c r="N16" s="28">
        <f t="shared" si="1"/>
        <v>0</v>
      </c>
      <c r="O16" s="13" t="s">
        <v>2324</v>
      </c>
    </row>
    <row r="17" spans="1:15" s="142" customFormat="1" ht="72" x14ac:dyDescent="0.3">
      <c r="A17" s="139">
        <f t="shared" si="2"/>
        <v>13</v>
      </c>
      <c r="B17" s="16" t="s">
        <v>2325</v>
      </c>
      <c r="C17" s="112" t="s">
        <v>111</v>
      </c>
      <c r="D17" s="20" t="s">
        <v>2326</v>
      </c>
      <c r="E17" s="11" t="s">
        <v>2327</v>
      </c>
      <c r="F17" s="11" t="s">
        <v>31</v>
      </c>
      <c r="G17" s="96">
        <v>0</v>
      </c>
      <c r="H17" s="96">
        <v>0</v>
      </c>
      <c r="I17" s="97">
        <v>1</v>
      </c>
      <c r="J17" s="129">
        <v>1</v>
      </c>
      <c r="K17" s="129">
        <v>1</v>
      </c>
      <c r="L17" s="28">
        <f t="shared" si="0"/>
        <v>3</v>
      </c>
      <c r="M17" s="96"/>
      <c r="N17" s="28">
        <f t="shared" si="1"/>
        <v>0</v>
      </c>
      <c r="O17" s="13" t="s">
        <v>2328</v>
      </c>
    </row>
    <row r="18" spans="1:15" s="142" customFormat="1" ht="27" x14ac:dyDescent="0.3">
      <c r="A18" s="139">
        <f t="shared" si="2"/>
        <v>14</v>
      </c>
      <c r="B18" s="11" t="s">
        <v>2329</v>
      </c>
      <c r="C18" s="112" t="s">
        <v>111</v>
      </c>
      <c r="D18" s="20" t="s">
        <v>2330</v>
      </c>
      <c r="E18" s="11" t="s">
        <v>2331</v>
      </c>
      <c r="F18" s="11" t="s">
        <v>31</v>
      </c>
      <c r="G18" s="96">
        <v>0</v>
      </c>
      <c r="H18" s="96">
        <v>0</v>
      </c>
      <c r="I18" s="97">
        <v>1</v>
      </c>
      <c r="J18" s="129">
        <v>1</v>
      </c>
      <c r="K18" s="129">
        <v>1</v>
      </c>
      <c r="L18" s="28">
        <f t="shared" si="0"/>
        <v>3</v>
      </c>
      <c r="M18" s="96"/>
      <c r="N18" s="28">
        <f t="shared" si="1"/>
        <v>0</v>
      </c>
      <c r="O18" s="14" t="s">
        <v>2332</v>
      </c>
    </row>
    <row r="19" spans="1:15" ht="99" x14ac:dyDescent="0.3">
      <c r="A19" s="139">
        <f t="shared" si="2"/>
        <v>15</v>
      </c>
      <c r="B19" s="16" t="s">
        <v>2333</v>
      </c>
      <c r="C19" s="16">
        <v>0.4</v>
      </c>
      <c r="D19" s="14" t="s">
        <v>2334</v>
      </c>
      <c r="E19" s="16" t="s">
        <v>2335</v>
      </c>
      <c r="F19" s="11" t="s">
        <v>116</v>
      </c>
      <c r="G19" s="96">
        <v>0</v>
      </c>
      <c r="H19" s="96">
        <v>0</v>
      </c>
      <c r="I19" s="97">
        <v>1</v>
      </c>
      <c r="J19" s="129">
        <v>1</v>
      </c>
      <c r="K19" s="129">
        <v>1</v>
      </c>
      <c r="L19" s="28">
        <f t="shared" si="0"/>
        <v>3</v>
      </c>
      <c r="M19" s="96"/>
      <c r="N19" s="28">
        <f t="shared" si="1"/>
        <v>0</v>
      </c>
      <c r="O19" s="13" t="s">
        <v>2336</v>
      </c>
    </row>
    <row r="20" spans="1:15" ht="18" x14ac:dyDescent="0.3">
      <c r="A20" s="139">
        <f t="shared" si="2"/>
        <v>16</v>
      </c>
      <c r="B20" s="16" t="s">
        <v>2337</v>
      </c>
      <c r="C20" s="16">
        <v>110</v>
      </c>
      <c r="D20" s="14" t="s">
        <v>2338</v>
      </c>
      <c r="E20" s="16" t="s">
        <v>2339</v>
      </c>
      <c r="F20" s="11" t="s">
        <v>31</v>
      </c>
      <c r="G20" s="96">
        <v>0</v>
      </c>
      <c r="H20" s="96">
        <v>0</v>
      </c>
      <c r="I20" s="97">
        <v>1</v>
      </c>
      <c r="J20" s="129">
        <v>1</v>
      </c>
      <c r="K20" s="129">
        <v>1</v>
      </c>
      <c r="L20" s="28">
        <f t="shared" si="0"/>
        <v>3</v>
      </c>
      <c r="M20" s="96"/>
      <c r="N20" s="28">
        <f t="shared" si="1"/>
        <v>0</v>
      </c>
      <c r="O20" s="13" t="s">
        <v>2340</v>
      </c>
    </row>
    <row r="21" spans="1:15" ht="27" x14ac:dyDescent="0.3">
      <c r="A21" s="139">
        <f t="shared" si="2"/>
        <v>17</v>
      </c>
      <c r="B21" s="16" t="s">
        <v>2341</v>
      </c>
      <c r="C21" s="16" t="s">
        <v>111</v>
      </c>
      <c r="D21" s="14" t="s">
        <v>2342</v>
      </c>
      <c r="E21" s="16" t="s">
        <v>2342</v>
      </c>
      <c r="F21" s="11" t="s">
        <v>564</v>
      </c>
      <c r="G21" s="96">
        <v>0</v>
      </c>
      <c r="H21" s="96">
        <v>0</v>
      </c>
      <c r="I21" s="97">
        <v>100</v>
      </c>
      <c r="J21" s="129">
        <v>100</v>
      </c>
      <c r="K21" s="129">
        <v>100</v>
      </c>
      <c r="L21" s="28">
        <f t="shared" si="0"/>
        <v>300</v>
      </c>
      <c r="M21" s="96"/>
      <c r="N21" s="28">
        <f t="shared" si="1"/>
        <v>0</v>
      </c>
      <c r="O21" s="13" t="s">
        <v>2343</v>
      </c>
    </row>
    <row r="22" spans="1:15" ht="27" x14ac:dyDescent="0.3">
      <c r="A22" s="139">
        <f t="shared" si="2"/>
        <v>18</v>
      </c>
      <c r="B22" s="16" t="s">
        <v>2344</v>
      </c>
      <c r="C22" s="16" t="s">
        <v>111</v>
      </c>
      <c r="D22" s="14" t="s">
        <v>2345</v>
      </c>
      <c r="E22" s="16" t="s">
        <v>2345</v>
      </c>
      <c r="F22" s="11" t="s">
        <v>31</v>
      </c>
      <c r="G22" s="96">
        <v>0</v>
      </c>
      <c r="H22" s="96">
        <v>0</v>
      </c>
      <c r="I22" s="97">
        <v>1</v>
      </c>
      <c r="J22" s="129">
        <v>1</v>
      </c>
      <c r="K22" s="129">
        <v>1</v>
      </c>
      <c r="L22" s="28">
        <f t="shared" si="0"/>
        <v>3</v>
      </c>
      <c r="M22" s="96"/>
      <c r="N22" s="28">
        <f t="shared" si="1"/>
        <v>0</v>
      </c>
      <c r="O22" s="13" t="s">
        <v>2346</v>
      </c>
    </row>
    <row r="23" spans="1:15" ht="18" x14ac:dyDescent="0.3">
      <c r="A23" s="139">
        <f t="shared" si="2"/>
        <v>19</v>
      </c>
      <c r="B23" s="16" t="s">
        <v>2347</v>
      </c>
      <c r="C23" s="16" t="s">
        <v>111</v>
      </c>
      <c r="D23" s="14" t="s">
        <v>2348</v>
      </c>
      <c r="E23" s="16" t="s">
        <v>2348</v>
      </c>
      <c r="F23" s="11" t="s">
        <v>31</v>
      </c>
      <c r="G23" s="96">
        <v>2</v>
      </c>
      <c r="H23" s="96">
        <v>0</v>
      </c>
      <c r="I23" s="97">
        <v>2</v>
      </c>
      <c r="J23" s="129">
        <v>2</v>
      </c>
      <c r="K23" s="129">
        <v>2</v>
      </c>
      <c r="L23" s="28">
        <f t="shared" si="0"/>
        <v>8</v>
      </c>
      <c r="M23" s="96"/>
      <c r="N23" s="28">
        <f t="shared" si="1"/>
        <v>0</v>
      </c>
      <c r="O23" s="13" t="s">
        <v>2349</v>
      </c>
    </row>
    <row r="24" spans="1:15" ht="81" x14ac:dyDescent="0.3">
      <c r="A24" s="139">
        <f t="shared" si="2"/>
        <v>20</v>
      </c>
      <c r="B24" s="16" t="s">
        <v>2350</v>
      </c>
      <c r="C24" s="112">
        <v>35</v>
      </c>
      <c r="D24" s="20" t="s">
        <v>2351</v>
      </c>
      <c r="E24" s="11" t="s">
        <v>92</v>
      </c>
      <c r="F24" s="11" t="s">
        <v>31</v>
      </c>
      <c r="G24" s="96">
        <v>0</v>
      </c>
      <c r="H24" s="96">
        <v>0</v>
      </c>
      <c r="I24" s="97">
        <v>1</v>
      </c>
      <c r="J24" s="129">
        <v>1</v>
      </c>
      <c r="K24" s="129">
        <v>1</v>
      </c>
      <c r="L24" s="28">
        <f t="shared" si="0"/>
        <v>3</v>
      </c>
      <c r="M24" s="96"/>
      <c r="N24" s="28">
        <f t="shared" si="1"/>
        <v>0</v>
      </c>
      <c r="O24" s="13" t="s">
        <v>2352</v>
      </c>
    </row>
    <row r="25" spans="1:15" ht="78" customHeight="1" x14ac:dyDescent="0.3">
      <c r="A25" s="139">
        <f t="shared" si="2"/>
        <v>21</v>
      </c>
      <c r="B25" s="16" t="s">
        <v>2353</v>
      </c>
      <c r="C25" s="16">
        <v>35</v>
      </c>
      <c r="D25" s="20" t="s">
        <v>2354</v>
      </c>
      <c r="E25" s="11" t="s">
        <v>101</v>
      </c>
      <c r="F25" s="11" t="s">
        <v>31</v>
      </c>
      <c r="G25" s="96">
        <v>0</v>
      </c>
      <c r="H25" s="96">
        <v>0</v>
      </c>
      <c r="I25" s="97">
        <v>1</v>
      </c>
      <c r="J25" s="129">
        <v>1</v>
      </c>
      <c r="K25" s="129">
        <v>1</v>
      </c>
      <c r="L25" s="28">
        <f t="shared" si="0"/>
        <v>3</v>
      </c>
      <c r="M25" s="96"/>
      <c r="N25" s="28">
        <f t="shared" si="1"/>
        <v>0</v>
      </c>
      <c r="O25" s="13" t="s">
        <v>102</v>
      </c>
    </row>
    <row r="26" spans="1:15" ht="54" x14ac:dyDescent="0.3">
      <c r="A26" s="139">
        <f t="shared" si="2"/>
        <v>22</v>
      </c>
      <c r="B26" s="16" t="s">
        <v>2355</v>
      </c>
      <c r="C26" s="140">
        <v>35</v>
      </c>
      <c r="D26" s="14" t="s">
        <v>2356</v>
      </c>
      <c r="E26" s="16" t="s">
        <v>2357</v>
      </c>
      <c r="F26" s="16" t="s">
        <v>31</v>
      </c>
      <c r="G26" s="96">
        <v>0</v>
      </c>
      <c r="H26" s="96">
        <v>0</v>
      </c>
      <c r="I26" s="97">
        <v>1</v>
      </c>
      <c r="J26" s="129">
        <v>1</v>
      </c>
      <c r="K26" s="129">
        <v>1</v>
      </c>
      <c r="L26" s="28">
        <f t="shared" si="0"/>
        <v>3</v>
      </c>
      <c r="M26" s="96"/>
      <c r="N26" s="28">
        <f t="shared" si="1"/>
        <v>0</v>
      </c>
      <c r="O26" s="20" t="s">
        <v>2358</v>
      </c>
    </row>
    <row r="27" spans="1:15" ht="64.5" customHeight="1" x14ac:dyDescent="0.3">
      <c r="A27" s="139">
        <f t="shared" si="2"/>
        <v>23</v>
      </c>
      <c r="B27" s="16" t="s">
        <v>2359</v>
      </c>
      <c r="C27" s="140">
        <v>35</v>
      </c>
      <c r="D27" s="14" t="s">
        <v>2360</v>
      </c>
      <c r="E27" s="16" t="s">
        <v>2361</v>
      </c>
      <c r="F27" s="16" t="s">
        <v>31</v>
      </c>
      <c r="G27" s="96">
        <v>0</v>
      </c>
      <c r="H27" s="96">
        <v>0</v>
      </c>
      <c r="I27" s="97">
        <v>1</v>
      </c>
      <c r="J27" s="129">
        <v>1</v>
      </c>
      <c r="K27" s="129">
        <v>1</v>
      </c>
      <c r="L27" s="28">
        <f t="shared" si="0"/>
        <v>3</v>
      </c>
      <c r="M27" s="96"/>
      <c r="N27" s="28">
        <f t="shared" si="1"/>
        <v>0</v>
      </c>
      <c r="O27" s="20" t="s">
        <v>214</v>
      </c>
    </row>
    <row r="28" spans="1:15" ht="27" x14ac:dyDescent="0.3">
      <c r="A28" s="139">
        <f t="shared" si="2"/>
        <v>24</v>
      </c>
      <c r="B28" s="16" t="s">
        <v>2362</v>
      </c>
      <c r="C28" s="140">
        <v>35</v>
      </c>
      <c r="D28" s="14" t="s">
        <v>2363</v>
      </c>
      <c r="E28" s="16" t="s">
        <v>2364</v>
      </c>
      <c r="F28" s="16" t="s">
        <v>31</v>
      </c>
      <c r="G28" s="96">
        <v>0</v>
      </c>
      <c r="H28" s="96">
        <v>0</v>
      </c>
      <c r="I28" s="97">
        <v>1</v>
      </c>
      <c r="J28" s="129">
        <v>1</v>
      </c>
      <c r="K28" s="129">
        <v>1</v>
      </c>
      <c r="L28" s="28">
        <f t="shared" si="0"/>
        <v>3</v>
      </c>
      <c r="M28" s="96"/>
      <c r="N28" s="28">
        <f t="shared" si="1"/>
        <v>0</v>
      </c>
      <c r="O28" s="13" t="s">
        <v>2365</v>
      </c>
    </row>
    <row r="29" spans="1:15" ht="200.25" customHeight="1" x14ac:dyDescent="0.3">
      <c r="A29" s="139">
        <f t="shared" si="2"/>
        <v>25</v>
      </c>
      <c r="B29" s="16" t="s">
        <v>2366</v>
      </c>
      <c r="C29" s="112">
        <v>35</v>
      </c>
      <c r="D29" s="20" t="s">
        <v>2367</v>
      </c>
      <c r="E29" s="11" t="s">
        <v>2368</v>
      </c>
      <c r="F29" s="11" t="s">
        <v>116</v>
      </c>
      <c r="G29" s="96">
        <v>0</v>
      </c>
      <c r="H29" s="96">
        <v>0</v>
      </c>
      <c r="I29" s="97">
        <v>1</v>
      </c>
      <c r="J29" s="129">
        <v>1</v>
      </c>
      <c r="K29" s="129">
        <v>1</v>
      </c>
      <c r="L29" s="28">
        <f t="shared" si="0"/>
        <v>3</v>
      </c>
      <c r="M29" s="96"/>
      <c r="N29" s="28">
        <f t="shared" si="1"/>
        <v>0</v>
      </c>
      <c r="O29" s="13" t="s">
        <v>2369</v>
      </c>
    </row>
    <row r="30" spans="1:15" ht="106.5" customHeight="1" x14ac:dyDescent="0.3">
      <c r="A30" s="139">
        <f t="shared" si="2"/>
        <v>26</v>
      </c>
      <c r="B30" s="16" t="s">
        <v>2370</v>
      </c>
      <c r="C30" s="112">
        <v>35</v>
      </c>
      <c r="D30" s="20" t="s">
        <v>2371</v>
      </c>
      <c r="E30" s="11" t="s">
        <v>287</v>
      </c>
      <c r="F30" s="11" t="s">
        <v>116</v>
      </c>
      <c r="G30" s="96">
        <v>0</v>
      </c>
      <c r="H30" s="96">
        <v>0</v>
      </c>
      <c r="I30" s="97">
        <v>1</v>
      </c>
      <c r="J30" s="129">
        <v>1</v>
      </c>
      <c r="K30" s="129">
        <v>1</v>
      </c>
      <c r="L30" s="28">
        <f t="shared" si="0"/>
        <v>3</v>
      </c>
      <c r="M30" s="96"/>
      <c r="N30" s="28">
        <f t="shared" si="1"/>
        <v>0</v>
      </c>
      <c r="O30" s="22" t="s">
        <v>2372</v>
      </c>
    </row>
    <row r="31" spans="1:15" ht="180" x14ac:dyDescent="0.3">
      <c r="A31" s="139">
        <f t="shared" si="2"/>
        <v>27</v>
      </c>
      <c r="B31" s="16" t="s">
        <v>2373</v>
      </c>
      <c r="C31" s="112">
        <v>35</v>
      </c>
      <c r="D31" s="13" t="s">
        <v>2374</v>
      </c>
      <c r="E31" s="11" t="s">
        <v>291</v>
      </c>
      <c r="F31" s="11" t="s">
        <v>116</v>
      </c>
      <c r="G31" s="96">
        <v>0</v>
      </c>
      <c r="H31" s="96">
        <v>0</v>
      </c>
      <c r="I31" s="97">
        <v>1</v>
      </c>
      <c r="J31" s="129">
        <v>1</v>
      </c>
      <c r="K31" s="129">
        <v>1</v>
      </c>
      <c r="L31" s="28">
        <f t="shared" si="0"/>
        <v>3</v>
      </c>
      <c r="M31" s="96"/>
      <c r="N31" s="28">
        <f t="shared" si="1"/>
        <v>0</v>
      </c>
      <c r="O31" s="13" t="s">
        <v>2375</v>
      </c>
    </row>
    <row r="32" spans="1:15" ht="18.649999999999999" customHeight="1" x14ac:dyDescent="0.3">
      <c r="A32" s="139">
        <f t="shared" si="2"/>
        <v>28</v>
      </c>
      <c r="B32" s="16" t="s">
        <v>2376</v>
      </c>
      <c r="C32" s="112">
        <v>35</v>
      </c>
      <c r="D32" s="13" t="s">
        <v>2377</v>
      </c>
      <c r="E32" s="11" t="s">
        <v>320</v>
      </c>
      <c r="F32" s="11" t="s">
        <v>116</v>
      </c>
      <c r="G32" s="96">
        <v>0</v>
      </c>
      <c r="H32" s="96">
        <v>0</v>
      </c>
      <c r="I32" s="97">
        <v>1</v>
      </c>
      <c r="J32" s="129">
        <v>1</v>
      </c>
      <c r="K32" s="129">
        <v>1</v>
      </c>
      <c r="L32" s="28">
        <f t="shared" si="0"/>
        <v>3</v>
      </c>
      <c r="M32" s="96"/>
      <c r="N32" s="28">
        <f t="shared" si="1"/>
        <v>0</v>
      </c>
      <c r="O32" s="22" t="s">
        <v>2378</v>
      </c>
    </row>
    <row r="33" spans="1:15" ht="18.649999999999999" customHeight="1" x14ac:dyDescent="0.3">
      <c r="A33" s="139">
        <f t="shared" si="2"/>
        <v>29</v>
      </c>
      <c r="B33" s="16" t="s">
        <v>2379</v>
      </c>
      <c r="C33" s="140">
        <v>35</v>
      </c>
      <c r="D33" s="17" t="s">
        <v>2380</v>
      </c>
      <c r="E33" s="16" t="s">
        <v>2381</v>
      </c>
      <c r="F33" s="16" t="s">
        <v>116</v>
      </c>
      <c r="G33" s="96">
        <v>0</v>
      </c>
      <c r="H33" s="96">
        <v>0</v>
      </c>
      <c r="I33" s="97">
        <v>1</v>
      </c>
      <c r="J33" s="129">
        <v>1</v>
      </c>
      <c r="K33" s="129">
        <v>1</v>
      </c>
      <c r="L33" s="28">
        <f t="shared" si="0"/>
        <v>3</v>
      </c>
      <c r="M33" s="96"/>
      <c r="N33" s="28">
        <f t="shared" si="1"/>
        <v>0</v>
      </c>
      <c r="O33" s="22" t="s">
        <v>2382</v>
      </c>
    </row>
    <row r="34" spans="1:15" ht="18.649999999999999" customHeight="1" x14ac:dyDescent="0.3">
      <c r="A34" s="139">
        <f t="shared" si="2"/>
        <v>30</v>
      </c>
      <c r="B34" s="16" t="s">
        <v>2383</v>
      </c>
      <c r="C34" s="11">
        <v>35</v>
      </c>
      <c r="D34" s="17" t="s">
        <v>2384</v>
      </c>
      <c r="E34" s="16" t="s">
        <v>354</v>
      </c>
      <c r="F34" s="16" t="s">
        <v>116</v>
      </c>
      <c r="G34" s="96">
        <v>0</v>
      </c>
      <c r="H34" s="96">
        <v>0</v>
      </c>
      <c r="I34" s="97">
        <v>1</v>
      </c>
      <c r="J34" s="129">
        <v>1</v>
      </c>
      <c r="K34" s="129">
        <v>1</v>
      </c>
      <c r="L34" s="28">
        <f t="shared" si="0"/>
        <v>3</v>
      </c>
      <c r="M34" s="96"/>
      <c r="N34" s="28">
        <f t="shared" si="1"/>
        <v>0</v>
      </c>
      <c r="O34" s="17" t="s">
        <v>2385</v>
      </c>
    </row>
    <row r="35" spans="1:15" ht="18.649999999999999" customHeight="1" x14ac:dyDescent="0.3">
      <c r="A35" s="139">
        <f t="shared" si="2"/>
        <v>31</v>
      </c>
      <c r="B35" s="11" t="s">
        <v>2386</v>
      </c>
      <c r="C35" s="112">
        <v>35</v>
      </c>
      <c r="D35" s="13" t="s">
        <v>2387</v>
      </c>
      <c r="E35" s="11" t="s">
        <v>453</v>
      </c>
      <c r="F35" s="11" t="s">
        <v>31</v>
      </c>
      <c r="G35" s="96">
        <v>0</v>
      </c>
      <c r="H35" s="96">
        <v>0</v>
      </c>
      <c r="I35" s="97">
        <v>1</v>
      </c>
      <c r="J35" s="129">
        <v>1</v>
      </c>
      <c r="K35" s="129">
        <v>1</v>
      </c>
      <c r="L35" s="28">
        <f t="shared" si="0"/>
        <v>3</v>
      </c>
      <c r="M35" s="96"/>
      <c r="N35" s="28">
        <f t="shared" si="1"/>
        <v>0</v>
      </c>
      <c r="O35" s="18" t="s">
        <v>2388</v>
      </c>
    </row>
    <row r="36" spans="1:15" ht="18.649999999999999" customHeight="1" x14ac:dyDescent="0.3">
      <c r="A36" s="139">
        <f t="shared" si="2"/>
        <v>32</v>
      </c>
      <c r="B36" s="11" t="s">
        <v>2389</v>
      </c>
      <c r="C36" s="112">
        <v>24</v>
      </c>
      <c r="D36" s="13" t="s">
        <v>554</v>
      </c>
      <c r="E36" s="11" t="s">
        <v>2390</v>
      </c>
      <c r="F36" s="11" t="s">
        <v>31</v>
      </c>
      <c r="G36" s="96">
        <v>0</v>
      </c>
      <c r="H36" s="96">
        <v>0</v>
      </c>
      <c r="I36" s="97">
        <v>1</v>
      </c>
      <c r="J36" s="129">
        <v>1</v>
      </c>
      <c r="K36" s="129">
        <v>1</v>
      </c>
      <c r="L36" s="28">
        <f t="shared" si="0"/>
        <v>3</v>
      </c>
      <c r="M36" s="96"/>
      <c r="N36" s="28">
        <f t="shared" si="1"/>
        <v>0</v>
      </c>
      <c r="O36" s="13" t="s">
        <v>2391</v>
      </c>
    </row>
    <row r="37" spans="1:15" ht="34.5" customHeight="1" x14ac:dyDescent="0.3">
      <c r="A37" s="139">
        <f t="shared" si="2"/>
        <v>33</v>
      </c>
      <c r="B37" s="16" t="s">
        <v>2392</v>
      </c>
      <c r="C37" s="114" t="s">
        <v>69</v>
      </c>
      <c r="D37" s="16" t="s">
        <v>2393</v>
      </c>
      <c r="E37" s="16" t="s">
        <v>2394</v>
      </c>
      <c r="F37" s="11" t="s">
        <v>31</v>
      </c>
      <c r="G37" s="96">
        <v>0</v>
      </c>
      <c r="H37" s="96">
        <v>0</v>
      </c>
      <c r="I37" s="97">
        <v>1</v>
      </c>
      <c r="J37" s="129">
        <v>1</v>
      </c>
      <c r="K37" s="129">
        <v>1</v>
      </c>
      <c r="L37" s="28">
        <f t="shared" si="0"/>
        <v>3</v>
      </c>
      <c r="M37" s="96"/>
      <c r="N37" s="28">
        <f t="shared" si="1"/>
        <v>0</v>
      </c>
      <c r="O37" s="13" t="s">
        <v>2395</v>
      </c>
    </row>
    <row r="38" spans="1:15" ht="153" x14ac:dyDescent="0.3">
      <c r="A38" s="139">
        <f t="shared" si="2"/>
        <v>34</v>
      </c>
      <c r="B38" s="11" t="s">
        <v>2396</v>
      </c>
      <c r="C38" s="112" t="s">
        <v>111</v>
      </c>
      <c r="D38" s="143" t="s">
        <v>2397</v>
      </c>
      <c r="E38" s="144" t="s">
        <v>2398</v>
      </c>
      <c r="F38" s="11" t="s">
        <v>116</v>
      </c>
      <c r="G38" s="96">
        <v>2</v>
      </c>
      <c r="H38" s="96">
        <v>0</v>
      </c>
      <c r="I38" s="97">
        <v>1</v>
      </c>
      <c r="J38" s="129">
        <v>1</v>
      </c>
      <c r="K38" s="129">
        <v>1</v>
      </c>
      <c r="L38" s="28">
        <f t="shared" si="0"/>
        <v>5</v>
      </c>
      <c r="M38" s="96"/>
      <c r="N38" s="28">
        <f t="shared" si="1"/>
        <v>0</v>
      </c>
      <c r="O38" s="17" t="s">
        <v>2399</v>
      </c>
    </row>
    <row r="39" spans="1:15" ht="135" x14ac:dyDescent="0.3">
      <c r="A39" s="139">
        <f t="shared" si="2"/>
        <v>35</v>
      </c>
      <c r="B39" s="11" t="s">
        <v>2400</v>
      </c>
      <c r="C39" s="112" t="s">
        <v>111</v>
      </c>
      <c r="D39" s="143" t="s">
        <v>2401</v>
      </c>
      <c r="E39" s="144" t="s">
        <v>2402</v>
      </c>
      <c r="F39" s="11" t="s">
        <v>116</v>
      </c>
      <c r="G39" s="96">
        <v>0</v>
      </c>
      <c r="H39" s="96">
        <v>0</v>
      </c>
      <c r="I39" s="97">
        <v>1</v>
      </c>
      <c r="J39" s="129">
        <v>1</v>
      </c>
      <c r="K39" s="129">
        <v>1</v>
      </c>
      <c r="L39" s="28">
        <f t="shared" si="0"/>
        <v>3</v>
      </c>
      <c r="M39" s="96"/>
      <c r="N39" s="28">
        <f t="shared" si="1"/>
        <v>0</v>
      </c>
      <c r="O39" s="17" t="s">
        <v>2403</v>
      </c>
    </row>
    <row r="40" spans="1:15" ht="72" x14ac:dyDescent="0.3">
      <c r="A40" s="139">
        <f t="shared" si="2"/>
        <v>36</v>
      </c>
      <c r="B40" s="11" t="s">
        <v>2404</v>
      </c>
      <c r="C40" s="112" t="s">
        <v>111</v>
      </c>
      <c r="D40" s="143" t="s">
        <v>2405</v>
      </c>
      <c r="E40" s="144" t="s">
        <v>2406</v>
      </c>
      <c r="F40" s="11" t="s">
        <v>116</v>
      </c>
      <c r="G40" s="96">
        <v>0</v>
      </c>
      <c r="H40" s="96">
        <v>0</v>
      </c>
      <c r="I40" s="97">
        <v>1</v>
      </c>
      <c r="J40" s="129">
        <v>1</v>
      </c>
      <c r="K40" s="129">
        <v>1</v>
      </c>
      <c r="L40" s="28">
        <f t="shared" si="0"/>
        <v>3</v>
      </c>
      <c r="M40" s="96"/>
      <c r="N40" s="28">
        <f t="shared" si="1"/>
        <v>0</v>
      </c>
      <c r="O40" s="17" t="s">
        <v>2407</v>
      </c>
    </row>
    <row r="41" spans="1:15" ht="153" x14ac:dyDescent="0.3">
      <c r="A41" s="139">
        <f t="shared" si="2"/>
        <v>37</v>
      </c>
      <c r="B41" s="11" t="s">
        <v>2408</v>
      </c>
      <c r="C41" s="112" t="s">
        <v>111</v>
      </c>
      <c r="D41" s="143" t="s">
        <v>2409</v>
      </c>
      <c r="E41" s="144" t="s">
        <v>2410</v>
      </c>
      <c r="F41" s="11" t="s">
        <v>116</v>
      </c>
      <c r="G41" s="96">
        <v>1</v>
      </c>
      <c r="H41" s="96">
        <v>0</v>
      </c>
      <c r="I41" s="97">
        <v>1</v>
      </c>
      <c r="J41" s="129">
        <v>1</v>
      </c>
      <c r="K41" s="129">
        <v>1</v>
      </c>
      <c r="L41" s="28">
        <f t="shared" si="0"/>
        <v>4</v>
      </c>
      <c r="M41" s="96"/>
      <c r="N41" s="28">
        <f t="shared" si="1"/>
        <v>0</v>
      </c>
      <c r="O41" s="17" t="s">
        <v>2411</v>
      </c>
    </row>
    <row r="42" spans="1:15" ht="135" x14ac:dyDescent="0.3">
      <c r="A42" s="139">
        <f t="shared" si="2"/>
        <v>38</v>
      </c>
      <c r="B42" s="11" t="s">
        <v>2412</v>
      </c>
      <c r="C42" s="112" t="s">
        <v>111</v>
      </c>
      <c r="D42" s="143" t="s">
        <v>2413</v>
      </c>
      <c r="E42" s="144" t="s">
        <v>2414</v>
      </c>
      <c r="F42" s="11" t="s">
        <v>116</v>
      </c>
      <c r="G42" s="96">
        <v>0</v>
      </c>
      <c r="H42" s="96">
        <v>0</v>
      </c>
      <c r="I42" s="97">
        <v>1</v>
      </c>
      <c r="J42" s="129">
        <v>1</v>
      </c>
      <c r="K42" s="129">
        <v>1</v>
      </c>
      <c r="L42" s="28">
        <f t="shared" si="0"/>
        <v>3</v>
      </c>
      <c r="M42" s="96"/>
      <c r="N42" s="28">
        <f t="shared" si="1"/>
        <v>0</v>
      </c>
      <c r="O42" s="17" t="s">
        <v>2415</v>
      </c>
    </row>
    <row r="43" spans="1:15" ht="72" x14ac:dyDescent="0.3">
      <c r="A43" s="139">
        <f t="shared" si="2"/>
        <v>39</v>
      </c>
      <c r="B43" s="11" t="s">
        <v>2416</v>
      </c>
      <c r="C43" s="112" t="s">
        <v>111</v>
      </c>
      <c r="D43" s="143" t="s">
        <v>2417</v>
      </c>
      <c r="E43" s="144" t="s">
        <v>2418</v>
      </c>
      <c r="F43" s="11" t="s">
        <v>116</v>
      </c>
      <c r="G43" s="96">
        <v>0</v>
      </c>
      <c r="H43" s="96">
        <v>0</v>
      </c>
      <c r="I43" s="97">
        <v>1</v>
      </c>
      <c r="J43" s="129">
        <v>1</v>
      </c>
      <c r="K43" s="129">
        <v>1</v>
      </c>
      <c r="L43" s="28">
        <f t="shared" si="0"/>
        <v>3</v>
      </c>
      <c r="M43" s="96"/>
      <c r="N43" s="28">
        <f t="shared" si="1"/>
        <v>0</v>
      </c>
      <c r="O43" s="17" t="s">
        <v>2419</v>
      </c>
    </row>
    <row r="44" spans="1:15" ht="153" x14ac:dyDescent="0.3">
      <c r="A44" s="139">
        <f t="shared" si="2"/>
        <v>40</v>
      </c>
      <c r="B44" s="11" t="s">
        <v>2420</v>
      </c>
      <c r="C44" s="112" t="s">
        <v>111</v>
      </c>
      <c r="D44" s="143" t="s">
        <v>2421</v>
      </c>
      <c r="E44" s="144" t="s">
        <v>2422</v>
      </c>
      <c r="F44" s="11" t="s">
        <v>116</v>
      </c>
      <c r="G44" s="96">
        <v>1</v>
      </c>
      <c r="H44" s="96">
        <v>0</v>
      </c>
      <c r="I44" s="97">
        <v>1</v>
      </c>
      <c r="J44" s="129">
        <v>1</v>
      </c>
      <c r="K44" s="129">
        <v>1</v>
      </c>
      <c r="L44" s="28">
        <f t="shared" si="0"/>
        <v>4</v>
      </c>
      <c r="M44" s="96"/>
      <c r="N44" s="28">
        <f t="shared" si="1"/>
        <v>0</v>
      </c>
      <c r="O44" s="17" t="s">
        <v>2423</v>
      </c>
    </row>
    <row r="45" spans="1:15" ht="135" x14ac:dyDescent="0.3">
      <c r="A45" s="139">
        <f t="shared" si="2"/>
        <v>41</v>
      </c>
      <c r="B45" s="11" t="s">
        <v>2424</v>
      </c>
      <c r="C45" s="112" t="s">
        <v>111</v>
      </c>
      <c r="D45" s="143" t="s">
        <v>2425</v>
      </c>
      <c r="E45" s="144" t="s">
        <v>2426</v>
      </c>
      <c r="F45" s="11" t="s">
        <v>116</v>
      </c>
      <c r="G45" s="96">
        <v>0</v>
      </c>
      <c r="H45" s="96">
        <v>0</v>
      </c>
      <c r="I45" s="97">
        <v>1</v>
      </c>
      <c r="J45" s="129">
        <v>1</v>
      </c>
      <c r="K45" s="129">
        <v>1</v>
      </c>
      <c r="L45" s="28">
        <f t="shared" si="0"/>
        <v>3</v>
      </c>
      <c r="M45" s="96"/>
      <c r="N45" s="28">
        <f t="shared" si="1"/>
        <v>0</v>
      </c>
      <c r="O45" s="17" t="s">
        <v>2427</v>
      </c>
    </row>
    <row r="46" spans="1:15" ht="72" x14ac:dyDescent="0.3">
      <c r="A46" s="139">
        <f t="shared" si="2"/>
        <v>42</v>
      </c>
      <c r="B46" s="11" t="s">
        <v>2428</v>
      </c>
      <c r="C46" s="112" t="s">
        <v>111</v>
      </c>
      <c r="D46" s="143" t="s">
        <v>2429</v>
      </c>
      <c r="E46" s="144" t="s">
        <v>2430</v>
      </c>
      <c r="F46" s="11" t="s">
        <v>116</v>
      </c>
      <c r="G46" s="96">
        <v>0</v>
      </c>
      <c r="H46" s="96">
        <v>0</v>
      </c>
      <c r="I46" s="97">
        <v>1</v>
      </c>
      <c r="J46" s="129">
        <v>1</v>
      </c>
      <c r="K46" s="129">
        <v>1</v>
      </c>
      <c r="L46" s="28">
        <f t="shared" si="0"/>
        <v>3</v>
      </c>
      <c r="M46" s="96"/>
      <c r="N46" s="28">
        <f t="shared" si="1"/>
        <v>0</v>
      </c>
      <c r="O46" s="17" t="s">
        <v>2431</v>
      </c>
    </row>
    <row r="47" spans="1:15" ht="153" x14ac:dyDescent="0.3">
      <c r="A47" s="139">
        <f t="shared" si="2"/>
        <v>43</v>
      </c>
      <c r="B47" s="11" t="s">
        <v>2432</v>
      </c>
      <c r="C47" s="112" t="s">
        <v>111</v>
      </c>
      <c r="D47" s="143" t="s">
        <v>2433</v>
      </c>
      <c r="E47" s="144" t="s">
        <v>2434</v>
      </c>
      <c r="F47" s="11" t="s">
        <v>116</v>
      </c>
      <c r="G47" s="96">
        <v>1</v>
      </c>
      <c r="H47" s="96">
        <v>0</v>
      </c>
      <c r="I47" s="97">
        <v>1</v>
      </c>
      <c r="J47" s="129">
        <v>1</v>
      </c>
      <c r="K47" s="129">
        <v>1</v>
      </c>
      <c r="L47" s="28">
        <f t="shared" si="0"/>
        <v>4</v>
      </c>
      <c r="M47" s="96"/>
      <c r="N47" s="28">
        <f t="shared" si="1"/>
        <v>0</v>
      </c>
      <c r="O47" s="17" t="s">
        <v>2435</v>
      </c>
    </row>
    <row r="48" spans="1:15" ht="135" x14ac:dyDescent="0.3">
      <c r="A48" s="139">
        <f t="shared" si="2"/>
        <v>44</v>
      </c>
      <c r="B48" s="11" t="s">
        <v>2436</v>
      </c>
      <c r="C48" s="112" t="s">
        <v>111</v>
      </c>
      <c r="D48" s="143" t="s">
        <v>2437</v>
      </c>
      <c r="E48" s="144" t="s">
        <v>2438</v>
      </c>
      <c r="F48" s="11" t="s">
        <v>116</v>
      </c>
      <c r="G48" s="96">
        <v>0</v>
      </c>
      <c r="H48" s="96">
        <v>0</v>
      </c>
      <c r="I48" s="97">
        <v>1</v>
      </c>
      <c r="J48" s="129">
        <v>1</v>
      </c>
      <c r="K48" s="129">
        <v>1</v>
      </c>
      <c r="L48" s="28">
        <f t="shared" si="0"/>
        <v>3</v>
      </c>
      <c r="M48" s="96"/>
      <c r="N48" s="28">
        <f t="shared" si="1"/>
        <v>0</v>
      </c>
      <c r="O48" s="17" t="s">
        <v>2439</v>
      </c>
    </row>
    <row r="49" spans="1:15" ht="72" x14ac:dyDescent="0.3">
      <c r="A49" s="139">
        <f t="shared" si="2"/>
        <v>45</v>
      </c>
      <c r="B49" s="11" t="s">
        <v>2440</v>
      </c>
      <c r="C49" s="112" t="s">
        <v>111</v>
      </c>
      <c r="D49" s="143" t="s">
        <v>2441</v>
      </c>
      <c r="E49" s="144" t="s">
        <v>2442</v>
      </c>
      <c r="F49" s="11" t="s">
        <v>116</v>
      </c>
      <c r="G49" s="96">
        <v>0</v>
      </c>
      <c r="H49" s="96">
        <v>0</v>
      </c>
      <c r="I49" s="97">
        <v>1</v>
      </c>
      <c r="J49" s="129">
        <v>1</v>
      </c>
      <c r="K49" s="129">
        <v>1</v>
      </c>
      <c r="L49" s="28">
        <f t="shared" si="0"/>
        <v>3</v>
      </c>
      <c r="M49" s="96"/>
      <c r="N49" s="28">
        <f t="shared" si="1"/>
        <v>0</v>
      </c>
      <c r="O49" s="17" t="s">
        <v>2443</v>
      </c>
    </row>
    <row r="50" spans="1:15" ht="153" x14ac:dyDescent="0.3">
      <c r="A50" s="139">
        <f t="shared" si="2"/>
        <v>46</v>
      </c>
      <c r="B50" s="11" t="s">
        <v>2444</v>
      </c>
      <c r="C50" s="112" t="s">
        <v>111</v>
      </c>
      <c r="D50" s="143" t="s">
        <v>2445</v>
      </c>
      <c r="E50" s="144" t="s">
        <v>2446</v>
      </c>
      <c r="F50" s="11" t="s">
        <v>116</v>
      </c>
      <c r="G50" s="96">
        <v>1</v>
      </c>
      <c r="H50" s="96">
        <v>0</v>
      </c>
      <c r="I50" s="97">
        <v>1</v>
      </c>
      <c r="J50" s="129">
        <v>1</v>
      </c>
      <c r="K50" s="129">
        <v>1</v>
      </c>
      <c r="L50" s="28">
        <f t="shared" si="0"/>
        <v>4</v>
      </c>
      <c r="M50" s="96"/>
      <c r="N50" s="28">
        <f t="shared" si="1"/>
        <v>0</v>
      </c>
      <c r="O50" s="17" t="s">
        <v>2447</v>
      </c>
    </row>
    <row r="51" spans="1:15" ht="135" x14ac:dyDescent="0.3">
      <c r="A51" s="139">
        <f t="shared" si="2"/>
        <v>47</v>
      </c>
      <c r="B51" s="11" t="s">
        <v>2448</v>
      </c>
      <c r="C51" s="112" t="s">
        <v>111</v>
      </c>
      <c r="D51" s="143" t="s">
        <v>2449</v>
      </c>
      <c r="E51" s="144" t="s">
        <v>2450</v>
      </c>
      <c r="F51" s="11" t="s">
        <v>116</v>
      </c>
      <c r="G51" s="96">
        <v>0</v>
      </c>
      <c r="H51" s="96">
        <v>0</v>
      </c>
      <c r="I51" s="97">
        <v>1</v>
      </c>
      <c r="J51" s="129">
        <v>1</v>
      </c>
      <c r="K51" s="129">
        <v>1</v>
      </c>
      <c r="L51" s="28">
        <f t="shared" si="0"/>
        <v>3</v>
      </c>
      <c r="M51" s="96"/>
      <c r="N51" s="28">
        <f t="shared" si="1"/>
        <v>0</v>
      </c>
      <c r="O51" s="17" t="s">
        <v>2451</v>
      </c>
    </row>
    <row r="52" spans="1:15" ht="72" x14ac:dyDescent="0.3">
      <c r="A52" s="139">
        <f t="shared" si="2"/>
        <v>48</v>
      </c>
      <c r="B52" s="11" t="s">
        <v>2452</v>
      </c>
      <c r="C52" s="112" t="s">
        <v>111</v>
      </c>
      <c r="D52" s="143" t="s">
        <v>2453</v>
      </c>
      <c r="E52" s="144" t="s">
        <v>2454</v>
      </c>
      <c r="F52" s="11" t="s">
        <v>116</v>
      </c>
      <c r="G52" s="96">
        <v>0</v>
      </c>
      <c r="H52" s="96">
        <v>0</v>
      </c>
      <c r="I52" s="97">
        <v>1</v>
      </c>
      <c r="J52" s="129">
        <v>1</v>
      </c>
      <c r="K52" s="129">
        <v>1</v>
      </c>
      <c r="L52" s="28">
        <f t="shared" si="0"/>
        <v>3</v>
      </c>
      <c r="M52" s="96"/>
      <c r="N52" s="28">
        <f t="shared" si="1"/>
        <v>0</v>
      </c>
      <c r="O52" s="17" t="s">
        <v>2455</v>
      </c>
    </row>
    <row r="53" spans="1:15" ht="18" x14ac:dyDescent="0.3">
      <c r="A53" s="139">
        <f t="shared" si="2"/>
        <v>49</v>
      </c>
      <c r="B53" s="11" t="s">
        <v>2456</v>
      </c>
      <c r="C53" s="112" t="s">
        <v>111</v>
      </c>
      <c r="D53" s="17" t="s">
        <v>2457</v>
      </c>
      <c r="E53" s="16" t="s">
        <v>2458</v>
      </c>
      <c r="F53" s="11" t="s">
        <v>31</v>
      </c>
      <c r="G53" s="96">
        <v>1</v>
      </c>
      <c r="H53" s="96">
        <v>0</v>
      </c>
      <c r="I53" s="97">
        <v>1</v>
      </c>
      <c r="J53" s="129">
        <v>1</v>
      </c>
      <c r="K53" s="129">
        <v>1</v>
      </c>
      <c r="L53" s="28">
        <f t="shared" si="0"/>
        <v>4</v>
      </c>
      <c r="M53" s="96"/>
      <c r="N53" s="28">
        <f t="shared" si="1"/>
        <v>0</v>
      </c>
      <c r="O53" s="17" t="s">
        <v>2459</v>
      </c>
    </row>
    <row r="54" spans="1:15" ht="18" x14ac:dyDescent="0.3">
      <c r="A54" s="139">
        <f t="shared" si="2"/>
        <v>50</v>
      </c>
      <c r="B54" s="11" t="s">
        <v>2460</v>
      </c>
      <c r="C54" s="112" t="s">
        <v>111</v>
      </c>
      <c r="D54" s="17" t="s">
        <v>2461</v>
      </c>
      <c r="E54" s="16" t="s">
        <v>2462</v>
      </c>
      <c r="F54" s="11" t="s">
        <v>31</v>
      </c>
      <c r="G54" s="96">
        <v>0</v>
      </c>
      <c r="H54" s="96">
        <v>0</v>
      </c>
      <c r="I54" s="97">
        <v>1</v>
      </c>
      <c r="J54" s="129">
        <v>1</v>
      </c>
      <c r="K54" s="129">
        <v>1</v>
      </c>
      <c r="L54" s="28">
        <f t="shared" si="0"/>
        <v>3</v>
      </c>
      <c r="M54" s="96"/>
      <c r="N54" s="28">
        <f t="shared" si="1"/>
        <v>0</v>
      </c>
      <c r="O54" s="17" t="s">
        <v>2463</v>
      </c>
    </row>
    <row r="55" spans="1:15" ht="18" x14ac:dyDescent="0.3">
      <c r="A55" s="139">
        <f t="shared" si="2"/>
        <v>51</v>
      </c>
      <c r="B55" s="11" t="s">
        <v>2464</v>
      </c>
      <c r="C55" s="112" t="s">
        <v>111</v>
      </c>
      <c r="D55" s="17" t="s">
        <v>2465</v>
      </c>
      <c r="E55" s="16" t="s">
        <v>2466</v>
      </c>
      <c r="F55" s="11" t="s">
        <v>31</v>
      </c>
      <c r="G55" s="96">
        <v>0</v>
      </c>
      <c r="H55" s="96">
        <v>0</v>
      </c>
      <c r="I55" s="97">
        <v>1</v>
      </c>
      <c r="J55" s="129">
        <v>1</v>
      </c>
      <c r="K55" s="129">
        <v>1</v>
      </c>
      <c r="L55" s="28">
        <f t="shared" si="0"/>
        <v>3</v>
      </c>
      <c r="M55" s="96"/>
      <c r="N55" s="28">
        <f t="shared" si="1"/>
        <v>0</v>
      </c>
      <c r="O55" s="17" t="s">
        <v>2467</v>
      </c>
    </row>
    <row r="56" spans="1:15" ht="36" x14ac:dyDescent="0.3">
      <c r="A56" s="139">
        <f t="shared" si="2"/>
        <v>52</v>
      </c>
      <c r="B56" s="11" t="s">
        <v>2468</v>
      </c>
      <c r="C56" s="112" t="s">
        <v>111</v>
      </c>
      <c r="D56" s="13" t="s">
        <v>646</v>
      </c>
      <c r="E56" s="11" t="s">
        <v>2469</v>
      </c>
      <c r="F56" s="11" t="s">
        <v>31</v>
      </c>
      <c r="G56" s="96">
        <v>6</v>
      </c>
      <c r="H56" s="96">
        <v>6</v>
      </c>
      <c r="I56" s="97">
        <v>6</v>
      </c>
      <c r="J56" s="129">
        <v>6</v>
      </c>
      <c r="K56" s="129">
        <v>6</v>
      </c>
      <c r="L56" s="28">
        <f t="shared" si="0"/>
        <v>30</v>
      </c>
      <c r="M56" s="96"/>
      <c r="N56" s="28">
        <f t="shared" si="1"/>
        <v>0</v>
      </c>
      <c r="O56" s="13" t="s">
        <v>2470</v>
      </c>
    </row>
    <row r="57" spans="1:15" s="142" customFormat="1" ht="18" x14ac:dyDescent="0.3">
      <c r="A57" s="139">
        <f t="shared" si="2"/>
        <v>53</v>
      </c>
      <c r="B57" s="11" t="s">
        <v>2471</v>
      </c>
      <c r="C57" s="11" t="s">
        <v>544</v>
      </c>
      <c r="D57" s="13" t="s">
        <v>2472</v>
      </c>
      <c r="E57" s="11" t="s">
        <v>2473</v>
      </c>
      <c r="F57" s="11" t="s">
        <v>31</v>
      </c>
      <c r="G57" s="96">
        <v>6</v>
      </c>
      <c r="H57" s="96">
        <v>6</v>
      </c>
      <c r="I57" s="97">
        <v>6</v>
      </c>
      <c r="J57" s="129">
        <v>6</v>
      </c>
      <c r="K57" s="129">
        <v>6</v>
      </c>
      <c r="L57" s="28">
        <f t="shared" si="0"/>
        <v>30</v>
      </c>
      <c r="M57" s="96"/>
      <c r="N57" s="28">
        <f t="shared" si="1"/>
        <v>0</v>
      </c>
      <c r="O57" s="20" t="s">
        <v>2474</v>
      </c>
    </row>
    <row r="58" spans="1:15" s="142" customFormat="1" ht="18" x14ac:dyDescent="0.3">
      <c r="A58" s="139">
        <f t="shared" si="2"/>
        <v>54</v>
      </c>
      <c r="B58" s="11" t="s">
        <v>2475</v>
      </c>
      <c r="C58" s="11" t="s">
        <v>544</v>
      </c>
      <c r="D58" s="13" t="s">
        <v>2476</v>
      </c>
      <c r="E58" s="11" t="s">
        <v>2477</v>
      </c>
      <c r="F58" s="11" t="s">
        <v>1912</v>
      </c>
      <c r="G58" s="96">
        <v>1</v>
      </c>
      <c r="H58" s="96">
        <v>1</v>
      </c>
      <c r="I58" s="97">
        <v>1</v>
      </c>
      <c r="J58" s="129">
        <v>1</v>
      </c>
      <c r="K58" s="129">
        <v>1</v>
      </c>
      <c r="L58" s="28">
        <f t="shared" si="0"/>
        <v>5</v>
      </c>
      <c r="M58" s="96"/>
      <c r="N58" s="28">
        <f t="shared" si="1"/>
        <v>0</v>
      </c>
      <c r="O58" s="20" t="s">
        <v>1094</v>
      </c>
    </row>
    <row r="59" spans="1:15" s="142" customFormat="1" ht="18" x14ac:dyDescent="0.3">
      <c r="A59" s="139">
        <f t="shared" si="2"/>
        <v>55</v>
      </c>
      <c r="B59" s="11" t="s">
        <v>2478</v>
      </c>
      <c r="C59" s="11" t="s">
        <v>544</v>
      </c>
      <c r="D59" s="13" t="s">
        <v>2479</v>
      </c>
      <c r="E59" s="11" t="s">
        <v>2480</v>
      </c>
      <c r="F59" s="11" t="s">
        <v>1912</v>
      </c>
      <c r="G59" s="96">
        <v>1</v>
      </c>
      <c r="H59" s="96">
        <v>0</v>
      </c>
      <c r="I59" s="97">
        <v>1</v>
      </c>
      <c r="J59" s="129">
        <v>1</v>
      </c>
      <c r="K59" s="129">
        <v>1</v>
      </c>
      <c r="L59" s="28">
        <f t="shared" si="0"/>
        <v>4</v>
      </c>
      <c r="M59" s="96"/>
      <c r="N59" s="28">
        <f t="shared" si="1"/>
        <v>0</v>
      </c>
      <c r="O59" s="20" t="s">
        <v>2481</v>
      </c>
    </row>
    <row r="60" spans="1:15" s="142" customFormat="1" ht="27" x14ac:dyDescent="0.3">
      <c r="A60" s="139">
        <f t="shared" si="2"/>
        <v>56</v>
      </c>
      <c r="B60" s="11" t="s">
        <v>2482</v>
      </c>
      <c r="C60" s="11" t="s">
        <v>544</v>
      </c>
      <c r="D60" s="13" t="s">
        <v>2483</v>
      </c>
      <c r="E60" s="11" t="s">
        <v>2483</v>
      </c>
      <c r="F60" s="11" t="s">
        <v>31</v>
      </c>
      <c r="G60" s="96">
        <v>1</v>
      </c>
      <c r="H60" s="96">
        <v>0</v>
      </c>
      <c r="I60" s="97">
        <v>1</v>
      </c>
      <c r="J60" s="129">
        <v>1</v>
      </c>
      <c r="K60" s="129">
        <v>1</v>
      </c>
      <c r="L60" s="28">
        <f t="shared" si="0"/>
        <v>4</v>
      </c>
      <c r="M60" s="96"/>
      <c r="N60" s="28">
        <f t="shared" si="1"/>
        <v>0</v>
      </c>
      <c r="O60" s="20" t="s">
        <v>2484</v>
      </c>
    </row>
    <row r="61" spans="1:15" s="142" customFormat="1" ht="18" x14ac:dyDescent="0.3">
      <c r="A61" s="139">
        <f t="shared" si="2"/>
        <v>57</v>
      </c>
      <c r="B61" s="11" t="s">
        <v>2485</v>
      </c>
      <c r="C61" s="11" t="s">
        <v>544</v>
      </c>
      <c r="D61" s="13" t="s">
        <v>2486</v>
      </c>
      <c r="E61" s="11" t="s">
        <v>2486</v>
      </c>
      <c r="F61" s="11" t="s">
        <v>116</v>
      </c>
      <c r="G61" s="96">
        <v>2</v>
      </c>
      <c r="H61" s="96">
        <v>2</v>
      </c>
      <c r="I61" s="97">
        <v>2</v>
      </c>
      <c r="J61" s="129">
        <v>2</v>
      </c>
      <c r="K61" s="129">
        <v>2</v>
      </c>
      <c r="L61" s="28">
        <f t="shared" si="0"/>
        <v>10</v>
      </c>
      <c r="M61" s="96"/>
      <c r="N61" s="28">
        <f t="shared" si="1"/>
        <v>0</v>
      </c>
      <c r="O61" s="20" t="s">
        <v>2487</v>
      </c>
    </row>
    <row r="62" spans="1:15" s="142" customFormat="1" x14ac:dyDescent="0.3">
      <c r="A62" s="139">
        <f t="shared" si="2"/>
        <v>58</v>
      </c>
      <c r="B62" s="11" t="s">
        <v>2488</v>
      </c>
      <c r="C62" s="11" t="s">
        <v>544</v>
      </c>
      <c r="D62" s="13" t="s">
        <v>2489</v>
      </c>
      <c r="E62" s="11" t="s">
        <v>2489</v>
      </c>
      <c r="F62" s="11" t="s">
        <v>1912</v>
      </c>
      <c r="G62" s="96">
        <v>1</v>
      </c>
      <c r="H62" s="96">
        <v>1</v>
      </c>
      <c r="I62" s="97">
        <v>1</v>
      </c>
      <c r="J62" s="129">
        <v>1</v>
      </c>
      <c r="K62" s="129">
        <v>1</v>
      </c>
      <c r="L62" s="28">
        <f t="shared" si="0"/>
        <v>5</v>
      </c>
      <c r="M62" s="96"/>
      <c r="N62" s="28">
        <f t="shared" si="1"/>
        <v>0</v>
      </c>
      <c r="O62" s="20" t="s">
        <v>1094</v>
      </c>
    </row>
    <row r="63" spans="1:15" s="142" customFormat="1" ht="117" x14ac:dyDescent="0.3">
      <c r="A63" s="139">
        <f t="shared" si="2"/>
        <v>59</v>
      </c>
      <c r="B63" s="11" t="s">
        <v>2490</v>
      </c>
      <c r="C63" s="11" t="s">
        <v>544</v>
      </c>
      <c r="D63" s="13" t="s">
        <v>2491</v>
      </c>
      <c r="E63" s="11" t="s">
        <v>2491</v>
      </c>
      <c r="F63" s="11" t="s">
        <v>116</v>
      </c>
      <c r="G63" s="96">
        <v>0</v>
      </c>
      <c r="H63" s="96">
        <v>0</v>
      </c>
      <c r="I63" s="97">
        <v>1</v>
      </c>
      <c r="J63" s="129">
        <v>1</v>
      </c>
      <c r="K63" s="129">
        <v>1</v>
      </c>
      <c r="L63" s="28">
        <f t="shared" si="0"/>
        <v>3</v>
      </c>
      <c r="M63" s="96"/>
      <c r="N63" s="28">
        <f t="shared" si="1"/>
        <v>0</v>
      </c>
      <c r="O63" s="20" t="s">
        <v>2492</v>
      </c>
    </row>
    <row r="64" spans="1:15" s="142" customFormat="1" ht="45" x14ac:dyDescent="0.3">
      <c r="A64" s="139">
        <f t="shared" si="2"/>
        <v>60</v>
      </c>
      <c r="B64" s="11" t="s">
        <v>2493</v>
      </c>
      <c r="C64" s="11">
        <v>330</v>
      </c>
      <c r="D64" s="13" t="s">
        <v>2494</v>
      </c>
      <c r="E64" s="11" t="s">
        <v>2494</v>
      </c>
      <c r="F64" s="11" t="s">
        <v>31</v>
      </c>
      <c r="G64" s="96">
        <v>0</v>
      </c>
      <c r="H64" s="96">
        <v>0</v>
      </c>
      <c r="I64" s="97">
        <v>1</v>
      </c>
      <c r="J64" s="129">
        <v>1</v>
      </c>
      <c r="K64" s="129">
        <v>1</v>
      </c>
      <c r="L64" s="28">
        <f t="shared" si="0"/>
        <v>3</v>
      </c>
      <c r="M64" s="96"/>
      <c r="N64" s="28">
        <f t="shared" si="1"/>
        <v>0</v>
      </c>
      <c r="O64" s="20" t="s">
        <v>2495</v>
      </c>
    </row>
    <row r="65" spans="1:15" s="142" customFormat="1" ht="63" customHeight="1" x14ac:dyDescent="0.3">
      <c r="A65" s="139">
        <f t="shared" si="2"/>
        <v>61</v>
      </c>
      <c r="B65" s="11" t="s">
        <v>2496</v>
      </c>
      <c r="C65" s="11">
        <v>17.7</v>
      </c>
      <c r="D65" s="13" t="s">
        <v>2497</v>
      </c>
      <c r="E65" s="11" t="s">
        <v>2497</v>
      </c>
      <c r="F65" s="11" t="s">
        <v>116</v>
      </c>
      <c r="G65" s="96">
        <v>0</v>
      </c>
      <c r="H65" s="96">
        <v>0</v>
      </c>
      <c r="I65" s="97">
        <v>1</v>
      </c>
      <c r="J65" s="129">
        <v>1</v>
      </c>
      <c r="K65" s="129">
        <v>1</v>
      </c>
      <c r="L65" s="28">
        <f t="shared" si="0"/>
        <v>3</v>
      </c>
      <c r="M65" s="96"/>
      <c r="N65" s="28">
        <f t="shared" si="1"/>
        <v>0</v>
      </c>
      <c r="O65" s="20" t="s">
        <v>2498</v>
      </c>
    </row>
    <row r="66" spans="1:15" s="142" customFormat="1" ht="45" x14ac:dyDescent="0.3">
      <c r="A66" s="139">
        <f t="shared" si="2"/>
        <v>62</v>
      </c>
      <c r="B66" s="11" t="s">
        <v>2499</v>
      </c>
      <c r="C66" s="11">
        <v>17.7</v>
      </c>
      <c r="D66" s="13" t="s">
        <v>2500</v>
      </c>
      <c r="E66" s="11" t="s">
        <v>2501</v>
      </c>
      <c r="F66" s="11" t="s">
        <v>31</v>
      </c>
      <c r="G66" s="96">
        <v>0</v>
      </c>
      <c r="H66" s="96">
        <v>0</v>
      </c>
      <c r="I66" s="97">
        <v>1</v>
      </c>
      <c r="J66" s="129">
        <v>1</v>
      </c>
      <c r="K66" s="129">
        <v>1</v>
      </c>
      <c r="L66" s="28">
        <f t="shared" si="0"/>
        <v>3</v>
      </c>
      <c r="M66" s="96"/>
      <c r="N66" s="28">
        <f t="shared" si="1"/>
        <v>0</v>
      </c>
      <c r="O66" s="20" t="s">
        <v>2502</v>
      </c>
    </row>
    <row r="67" spans="1:15" s="142" customFormat="1" ht="36" x14ac:dyDescent="0.3">
      <c r="A67" s="139">
        <f t="shared" si="2"/>
        <v>63</v>
      </c>
      <c r="B67" s="11" t="s">
        <v>2503</v>
      </c>
      <c r="C67" s="11">
        <v>3</v>
      </c>
      <c r="D67" s="13" t="s">
        <v>2504</v>
      </c>
      <c r="E67" s="11" t="s">
        <v>2504</v>
      </c>
      <c r="F67" s="11" t="s">
        <v>116</v>
      </c>
      <c r="G67" s="96">
        <v>0</v>
      </c>
      <c r="H67" s="96">
        <v>0</v>
      </c>
      <c r="I67" s="97">
        <v>1</v>
      </c>
      <c r="J67" s="129">
        <v>1</v>
      </c>
      <c r="K67" s="129">
        <v>1</v>
      </c>
      <c r="L67" s="28">
        <f t="shared" si="0"/>
        <v>3</v>
      </c>
      <c r="M67" s="96"/>
      <c r="N67" s="28">
        <f t="shared" si="1"/>
        <v>0</v>
      </c>
      <c r="O67" s="20" t="s">
        <v>2505</v>
      </c>
    </row>
    <row r="68" spans="1:15" s="142" customFormat="1" x14ac:dyDescent="0.3">
      <c r="A68" s="139">
        <f t="shared" si="2"/>
        <v>64</v>
      </c>
      <c r="B68" s="11" t="s">
        <v>2506</v>
      </c>
      <c r="C68" s="11" t="s">
        <v>544</v>
      </c>
      <c r="D68" s="13" t="s">
        <v>2507</v>
      </c>
      <c r="E68" s="11" t="s">
        <v>2507</v>
      </c>
      <c r="F68" s="11" t="s">
        <v>31</v>
      </c>
      <c r="G68" s="96">
        <v>0</v>
      </c>
      <c r="H68" s="96">
        <v>0</v>
      </c>
      <c r="I68" s="97">
        <v>1</v>
      </c>
      <c r="J68" s="129">
        <v>1</v>
      </c>
      <c r="K68" s="129">
        <v>1</v>
      </c>
      <c r="L68" s="28">
        <f t="shared" si="0"/>
        <v>3</v>
      </c>
      <c r="M68" s="96"/>
      <c r="N68" s="28">
        <f t="shared" si="1"/>
        <v>0</v>
      </c>
      <c r="O68" s="20" t="s">
        <v>2508</v>
      </c>
    </row>
    <row r="69" spans="1:15" s="142" customFormat="1" ht="18" x14ac:dyDescent="0.3">
      <c r="A69" s="139">
        <f t="shared" si="2"/>
        <v>65</v>
      </c>
      <c r="B69" s="11" t="s">
        <v>2509</v>
      </c>
      <c r="C69" s="11">
        <v>0.4</v>
      </c>
      <c r="D69" s="13" t="s">
        <v>2510</v>
      </c>
      <c r="E69" s="11" t="s">
        <v>2510</v>
      </c>
      <c r="F69" s="11" t="s">
        <v>116</v>
      </c>
      <c r="G69" s="96">
        <v>0</v>
      </c>
      <c r="H69" s="96">
        <v>0</v>
      </c>
      <c r="I69" s="97">
        <v>1</v>
      </c>
      <c r="J69" s="129">
        <v>1</v>
      </c>
      <c r="K69" s="129">
        <v>1</v>
      </c>
      <c r="L69" s="28">
        <f t="shared" si="0"/>
        <v>3</v>
      </c>
      <c r="M69" s="96"/>
      <c r="N69" s="28">
        <f t="shared" si="1"/>
        <v>0</v>
      </c>
      <c r="O69" s="20" t="s">
        <v>2511</v>
      </c>
    </row>
    <row r="70" spans="1:15" ht="117" x14ac:dyDescent="0.3">
      <c r="A70" s="139">
        <f t="shared" si="2"/>
        <v>66</v>
      </c>
      <c r="B70" s="11" t="s">
        <v>2512</v>
      </c>
      <c r="C70" s="11">
        <v>400</v>
      </c>
      <c r="D70" s="13" t="s">
        <v>2513</v>
      </c>
      <c r="E70" s="11" t="s">
        <v>2514</v>
      </c>
      <c r="F70" s="11" t="s">
        <v>31</v>
      </c>
      <c r="G70" s="96">
        <v>0</v>
      </c>
      <c r="H70" s="96">
        <v>0</v>
      </c>
      <c r="I70" s="97">
        <v>0</v>
      </c>
      <c r="J70" s="129">
        <v>0</v>
      </c>
      <c r="K70" s="129">
        <v>1</v>
      </c>
      <c r="L70" s="28">
        <f t="shared" ref="L70" si="3">SUM(G70:K70)</f>
        <v>1</v>
      </c>
      <c r="M70" s="96"/>
      <c r="N70" s="28">
        <f t="shared" ref="N70" si="4">ROUNDUP(L70*M70,2)</f>
        <v>0</v>
      </c>
      <c r="O70" s="13" t="s">
        <v>2515</v>
      </c>
    </row>
    <row r="71" spans="1:15" ht="16.5" customHeight="1" x14ac:dyDescent="0.3">
      <c r="A71" s="145"/>
      <c r="B71" s="145"/>
      <c r="C71" s="145"/>
      <c r="D71" s="90"/>
      <c r="F71" s="145"/>
      <c r="G71" s="145"/>
      <c r="H71" s="145"/>
      <c r="I71" s="145"/>
      <c r="J71" s="145"/>
      <c r="K71" s="302" t="s">
        <v>3763</v>
      </c>
      <c r="L71" s="302"/>
      <c r="M71" s="303"/>
      <c r="N71" s="245">
        <f>SUM(N5:N70)</f>
        <v>0</v>
      </c>
      <c r="O71" s="146"/>
    </row>
    <row r="72" spans="1:15" ht="16.5" customHeight="1" x14ac:dyDescent="0.3">
      <c r="G72" s="147"/>
      <c r="H72" s="147"/>
      <c r="I72" s="148"/>
      <c r="J72" s="148"/>
      <c r="K72" s="148"/>
      <c r="L72" s="148"/>
      <c r="M72" s="148"/>
      <c r="N72" s="149"/>
      <c r="O72" s="30"/>
    </row>
    <row r="73" spans="1:15" ht="16.5" customHeight="1" x14ac:dyDescent="0.3">
      <c r="G73" s="147"/>
      <c r="H73" s="147"/>
      <c r="I73" s="148"/>
      <c r="J73" s="148"/>
      <c r="K73" s="148"/>
      <c r="L73" s="148"/>
      <c r="M73" s="148"/>
      <c r="N73" s="149"/>
      <c r="O73" s="30"/>
    </row>
    <row r="74" spans="1:15" ht="17.25" customHeight="1" x14ac:dyDescent="0.3">
      <c r="B74" s="268" t="s">
        <v>3811</v>
      </c>
      <c r="C74" s="268"/>
      <c r="D74" s="268"/>
      <c r="E74" s="268"/>
      <c r="F74" s="268"/>
      <c r="G74" s="268"/>
      <c r="H74" s="268"/>
      <c r="I74" s="268"/>
      <c r="J74" s="268"/>
      <c r="K74" s="268"/>
      <c r="L74" s="268"/>
      <c r="M74" s="268"/>
      <c r="N74" s="268"/>
      <c r="O74" s="268"/>
    </row>
    <row r="75" spans="1:15" ht="17.25" customHeight="1" x14ac:dyDescent="0.3">
      <c r="B75" s="268"/>
      <c r="C75" s="268"/>
      <c r="D75" s="268"/>
      <c r="E75" s="268"/>
      <c r="F75" s="268"/>
      <c r="G75" s="268"/>
      <c r="H75" s="268"/>
      <c r="I75" s="268"/>
      <c r="J75" s="268"/>
      <c r="K75" s="268"/>
      <c r="L75" s="268"/>
      <c r="M75" s="268"/>
      <c r="N75" s="268"/>
      <c r="O75" s="268"/>
    </row>
    <row r="76" spans="1:15" ht="17.25" customHeight="1" x14ac:dyDescent="0.3">
      <c r="B76" s="268"/>
      <c r="C76" s="268"/>
      <c r="D76" s="268"/>
      <c r="E76" s="268"/>
      <c r="F76" s="268"/>
      <c r="G76" s="268"/>
      <c r="H76" s="268"/>
      <c r="I76" s="268"/>
      <c r="J76" s="268"/>
      <c r="K76" s="268"/>
      <c r="L76" s="268"/>
      <c r="M76" s="268"/>
      <c r="N76" s="268"/>
      <c r="O76" s="268"/>
    </row>
    <row r="77" spans="1:15" ht="17.25" customHeight="1" x14ac:dyDescent="0.3">
      <c r="B77" s="268"/>
      <c r="C77" s="268"/>
      <c r="D77" s="268"/>
      <c r="E77" s="268"/>
      <c r="F77" s="268"/>
      <c r="G77" s="268"/>
      <c r="H77" s="268"/>
      <c r="I77" s="268"/>
      <c r="J77" s="268"/>
      <c r="K77" s="268"/>
      <c r="L77" s="268"/>
      <c r="M77" s="268"/>
      <c r="N77" s="268"/>
      <c r="O77" s="268"/>
    </row>
    <row r="78" spans="1:15" ht="17.25" customHeight="1" x14ac:dyDescent="0.3">
      <c r="B78" s="268"/>
      <c r="C78" s="268"/>
      <c r="D78" s="268"/>
      <c r="E78" s="268"/>
      <c r="F78" s="268"/>
      <c r="G78" s="268"/>
      <c r="H78" s="268"/>
      <c r="I78" s="268"/>
      <c r="J78" s="268"/>
      <c r="K78" s="268"/>
      <c r="L78" s="268"/>
      <c r="M78" s="268"/>
      <c r="N78" s="268"/>
      <c r="O78" s="268"/>
    </row>
    <row r="79" spans="1:15" ht="17.25" customHeight="1" x14ac:dyDescent="0.3">
      <c r="B79" s="268"/>
      <c r="C79" s="268"/>
      <c r="D79" s="268"/>
      <c r="E79" s="268"/>
      <c r="F79" s="268"/>
      <c r="G79" s="268"/>
      <c r="H79" s="268"/>
      <c r="I79" s="268"/>
      <c r="J79" s="268"/>
      <c r="K79" s="268"/>
      <c r="L79" s="268"/>
      <c r="M79" s="268"/>
      <c r="N79" s="268"/>
      <c r="O79" s="268"/>
    </row>
    <row r="80" spans="1:15" ht="17.25" customHeight="1" x14ac:dyDescent="0.3">
      <c r="B80" s="268"/>
      <c r="C80" s="268"/>
      <c r="D80" s="268"/>
      <c r="E80" s="268"/>
      <c r="F80" s="268"/>
      <c r="G80" s="268"/>
      <c r="H80" s="268"/>
      <c r="I80" s="268"/>
      <c r="J80" s="268"/>
      <c r="K80" s="268"/>
      <c r="L80" s="268"/>
      <c r="M80" s="268"/>
      <c r="N80" s="268"/>
      <c r="O80" s="268"/>
    </row>
    <row r="81" spans="2:15" ht="17.25" customHeight="1" x14ac:dyDescent="0.3">
      <c r="B81" s="268"/>
      <c r="C81" s="268"/>
      <c r="D81" s="268"/>
      <c r="E81" s="268"/>
      <c r="F81" s="268"/>
      <c r="G81" s="268"/>
      <c r="H81" s="268"/>
      <c r="I81" s="268"/>
      <c r="J81" s="268"/>
      <c r="K81" s="268"/>
      <c r="L81" s="268"/>
      <c r="M81" s="268"/>
      <c r="N81" s="268"/>
      <c r="O81" s="268"/>
    </row>
    <row r="82" spans="2:15" ht="17.25" customHeight="1" x14ac:dyDescent="0.3">
      <c r="B82" s="268"/>
      <c r="C82" s="268"/>
      <c r="D82" s="268"/>
      <c r="E82" s="268"/>
      <c r="F82" s="268"/>
      <c r="G82" s="268"/>
      <c r="H82" s="268"/>
      <c r="I82" s="268"/>
      <c r="J82" s="268"/>
      <c r="K82" s="268"/>
      <c r="L82" s="268"/>
      <c r="M82" s="268"/>
      <c r="N82" s="268"/>
      <c r="O82" s="268"/>
    </row>
    <row r="83" spans="2:15" ht="17.25" customHeight="1" x14ac:dyDescent="0.3">
      <c r="B83" s="268"/>
      <c r="C83" s="268"/>
      <c r="D83" s="268"/>
      <c r="E83" s="268"/>
      <c r="F83" s="268"/>
      <c r="G83" s="268"/>
      <c r="H83" s="268"/>
      <c r="I83" s="268"/>
      <c r="J83" s="268"/>
      <c r="K83" s="268"/>
      <c r="L83" s="268"/>
      <c r="M83" s="268"/>
      <c r="N83" s="268"/>
      <c r="O83" s="268"/>
    </row>
  </sheetData>
  <sheetProtection formatCells="0" formatColumns="0" formatRows="0" insertColumns="0" insertRows="0" insertHyperlinks="0" deleteColumns="0" deleteRows="0" sort="0" autoFilter="0" pivotTables="0"/>
  <customSheetViews>
    <customSheetView guid="{7BC06068-FC76-4BB5-BD4F-8A0C26413A67}" scale="110" showGridLines="0" showAutoFilter="1" topLeftCell="D1">
      <pane ySplit="5" topLeftCell="A17" activePane="bottomLeft" state="frozen"/>
      <selection pane="bottomLeft" activeCell="H17" sqref="H17"/>
      <pageMargins left="0" right="0" top="0" bottom="0" header="0" footer="0"/>
      <pageSetup paperSize="9" scale="47" orientation="landscape" r:id="rId1"/>
      <headerFooter>
        <oddFooter>Page &amp;P of &amp;N</oddFooter>
      </headerFooter>
      <autoFilter ref="A5:O30" xr:uid="{EFBE998F-E2D6-41A8-AD11-66E086188342}"/>
    </customSheetView>
  </customSheetViews>
  <mergeCells count="13">
    <mergeCell ref="B74:O83"/>
    <mergeCell ref="N3:N4"/>
    <mergeCell ref="O3:O4"/>
    <mergeCell ref="K71:M71"/>
    <mergeCell ref="A2:O2"/>
    <mergeCell ref="A3:A4"/>
    <mergeCell ref="B3:B4"/>
    <mergeCell ref="C3:C4"/>
    <mergeCell ref="D3:D4"/>
    <mergeCell ref="E3:E4"/>
    <mergeCell ref="F3:F4"/>
    <mergeCell ref="G3:L3"/>
    <mergeCell ref="M3:M4"/>
  </mergeCells>
  <conditionalFormatting sqref="M5:M70">
    <cfRule type="cellIs" dxfId="2" priority="1" operator="notEqual">
      <formula>0</formula>
    </cfRule>
  </conditionalFormatting>
  <pageMargins left="0.78740157480314965" right="0.39370078740157483" top="0.39370078740157483" bottom="0.39370078740157483" header="0.51181102362204722" footer="0.51181102362204722"/>
  <pageSetup paperSize="9" scale="47" orientation="landscape" r:id="rId2"/>
  <headerFooter>
    <oddFoote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35470-6133-44B2-92AE-BFFEA016FB79}">
  <dimension ref="A1:L323"/>
  <sheetViews>
    <sheetView topLeftCell="A311" zoomScale="130" zoomScaleNormal="130" workbookViewId="0">
      <selection activeCell="H332" sqref="H332"/>
    </sheetView>
  </sheetViews>
  <sheetFormatPr defaultColWidth="9.1796875" defaultRowHeight="12.5" x14ac:dyDescent="0.25"/>
  <cols>
    <col min="1" max="1" width="4.1796875" style="151" customWidth="1"/>
    <col min="2" max="2" width="11.54296875" style="151" customWidth="1"/>
    <col min="3" max="3" width="18.81640625" style="151" customWidth="1"/>
    <col min="4" max="4" width="14" style="151" customWidth="1"/>
    <col min="5" max="5" width="25.81640625" style="151" customWidth="1"/>
    <col min="6" max="6" width="13.54296875" style="151" customWidth="1"/>
    <col min="7" max="7" width="9.81640625" style="151" customWidth="1"/>
    <col min="8" max="9" width="10.453125" style="151" customWidth="1"/>
    <col min="10" max="10" width="12.54296875" style="152" customWidth="1"/>
    <col min="11" max="11" width="26.453125" style="83" customWidth="1"/>
    <col min="12" max="16384" width="9.1796875" style="151"/>
  </cols>
  <sheetData>
    <row r="1" spans="1:11" s="247" customFormat="1" ht="20" customHeight="1" x14ac:dyDescent="0.25">
      <c r="A1" s="246"/>
      <c r="J1" s="248"/>
      <c r="K1" s="190" t="s">
        <v>2516</v>
      </c>
    </row>
    <row r="2" spans="1:11" s="247" customFormat="1" ht="20" customHeight="1" x14ac:dyDescent="0.25">
      <c r="A2" s="307" t="s">
        <v>3791</v>
      </c>
      <c r="B2" s="307"/>
      <c r="C2" s="307"/>
      <c r="D2" s="307"/>
      <c r="E2" s="307"/>
      <c r="F2" s="307"/>
      <c r="G2" s="307"/>
      <c r="H2" s="307"/>
      <c r="I2" s="307"/>
      <c r="J2" s="307"/>
      <c r="K2" s="307"/>
    </row>
    <row r="3" spans="1:11" s="189" customFormat="1" ht="45" x14ac:dyDescent="0.25">
      <c r="A3" s="155" t="s">
        <v>1387</v>
      </c>
      <c r="B3" s="187" t="s">
        <v>2517</v>
      </c>
      <c r="C3" s="155" t="s">
        <v>2518</v>
      </c>
      <c r="D3" s="155" t="s">
        <v>2519</v>
      </c>
      <c r="E3" s="155" t="s">
        <v>2520</v>
      </c>
      <c r="F3" s="155" t="s">
        <v>2521</v>
      </c>
      <c r="G3" s="155" t="s">
        <v>2522</v>
      </c>
      <c r="H3" s="188" t="s">
        <v>2523</v>
      </c>
      <c r="I3" s="9" t="s">
        <v>3794</v>
      </c>
      <c r="J3" s="155" t="s">
        <v>3756</v>
      </c>
      <c r="K3" s="155" t="s">
        <v>2524</v>
      </c>
    </row>
    <row r="4" spans="1:11" s="156" customFormat="1" ht="11.5" x14ac:dyDescent="0.25">
      <c r="A4" s="16">
        <v>1</v>
      </c>
      <c r="B4" s="157" t="s">
        <v>2525</v>
      </c>
      <c r="C4" s="16" t="s">
        <v>2526</v>
      </c>
      <c r="D4" s="16" t="s">
        <v>2527</v>
      </c>
      <c r="E4" s="16" t="s">
        <v>2528</v>
      </c>
      <c r="F4" s="16" t="s">
        <v>2529</v>
      </c>
      <c r="G4" s="16" t="s">
        <v>31</v>
      </c>
      <c r="H4" s="158">
        <v>1</v>
      </c>
      <c r="I4" s="2"/>
      <c r="J4" s="159">
        <f>ROUNDUP(H4*I4,2)</f>
        <v>0</v>
      </c>
      <c r="K4" s="17"/>
    </row>
    <row r="5" spans="1:11" s="156" customFormat="1" ht="18" x14ac:dyDescent="0.25">
      <c r="A5" s="16">
        <f>A4+1</f>
        <v>2</v>
      </c>
      <c r="B5" s="157" t="s">
        <v>2530</v>
      </c>
      <c r="C5" s="16" t="s">
        <v>2526</v>
      </c>
      <c r="D5" s="16" t="s">
        <v>2527</v>
      </c>
      <c r="E5" s="16" t="s">
        <v>2531</v>
      </c>
      <c r="F5" s="16" t="s">
        <v>2532</v>
      </c>
      <c r="G5" s="16" t="s">
        <v>31</v>
      </c>
      <c r="H5" s="158">
        <v>1</v>
      </c>
      <c r="I5" s="2"/>
      <c r="J5" s="159">
        <f t="shared" ref="J5:J68" si="0">ROUNDUP(H5*I5,2)</f>
        <v>0</v>
      </c>
      <c r="K5" s="17"/>
    </row>
    <row r="6" spans="1:11" s="156" customFormat="1" ht="11.5" x14ac:dyDescent="0.25">
      <c r="A6" s="16">
        <f t="shared" ref="A6:A69" si="1">A5+1</f>
        <v>3</v>
      </c>
      <c r="B6" s="157" t="s">
        <v>2533</v>
      </c>
      <c r="C6" s="16" t="s">
        <v>2526</v>
      </c>
      <c r="D6" s="16" t="s">
        <v>2527</v>
      </c>
      <c r="E6" s="16" t="s">
        <v>2534</v>
      </c>
      <c r="F6" s="16" t="s">
        <v>2535</v>
      </c>
      <c r="G6" s="16" t="s">
        <v>31</v>
      </c>
      <c r="H6" s="158">
        <v>1</v>
      </c>
      <c r="I6" s="2"/>
      <c r="J6" s="159">
        <f t="shared" si="0"/>
        <v>0</v>
      </c>
      <c r="K6" s="17" t="s">
        <v>2536</v>
      </c>
    </row>
    <row r="7" spans="1:11" s="156" customFormat="1" ht="11.5" x14ac:dyDescent="0.25">
      <c r="A7" s="16">
        <f t="shared" si="1"/>
        <v>4</v>
      </c>
      <c r="B7" s="157" t="s">
        <v>2537</v>
      </c>
      <c r="C7" s="16" t="s">
        <v>2526</v>
      </c>
      <c r="D7" s="16" t="s">
        <v>2527</v>
      </c>
      <c r="E7" s="16" t="s">
        <v>2538</v>
      </c>
      <c r="F7" s="16" t="s">
        <v>2539</v>
      </c>
      <c r="G7" s="16" t="s">
        <v>31</v>
      </c>
      <c r="H7" s="158">
        <v>1</v>
      </c>
      <c r="I7" s="2"/>
      <c r="J7" s="159">
        <f t="shared" si="0"/>
        <v>0</v>
      </c>
      <c r="K7" s="17" t="s">
        <v>2540</v>
      </c>
    </row>
    <row r="8" spans="1:11" s="156" customFormat="1" ht="11.5" x14ac:dyDescent="0.25">
      <c r="A8" s="16">
        <f t="shared" si="1"/>
        <v>5</v>
      </c>
      <c r="B8" s="157" t="s">
        <v>2541</v>
      </c>
      <c r="C8" s="16" t="s">
        <v>2526</v>
      </c>
      <c r="D8" s="16" t="s">
        <v>2527</v>
      </c>
      <c r="E8" s="16" t="s">
        <v>2542</v>
      </c>
      <c r="F8" s="16" t="s">
        <v>2543</v>
      </c>
      <c r="G8" s="16" t="s">
        <v>31</v>
      </c>
      <c r="H8" s="158">
        <v>1</v>
      </c>
      <c r="I8" s="2"/>
      <c r="J8" s="159">
        <f t="shared" si="0"/>
        <v>0</v>
      </c>
      <c r="K8" s="17" t="s">
        <v>2544</v>
      </c>
    </row>
    <row r="9" spans="1:11" s="156" customFormat="1" ht="11.5" x14ac:dyDescent="0.25">
      <c r="A9" s="16">
        <f t="shared" si="1"/>
        <v>6</v>
      </c>
      <c r="B9" s="157" t="s">
        <v>2545</v>
      </c>
      <c r="C9" s="16" t="s">
        <v>2526</v>
      </c>
      <c r="D9" s="16" t="s">
        <v>2527</v>
      </c>
      <c r="E9" s="16" t="s">
        <v>2546</v>
      </c>
      <c r="F9" s="16" t="s">
        <v>2547</v>
      </c>
      <c r="G9" s="16" t="s">
        <v>31</v>
      </c>
      <c r="H9" s="158">
        <v>1</v>
      </c>
      <c r="I9" s="2"/>
      <c r="J9" s="159">
        <f t="shared" si="0"/>
        <v>0</v>
      </c>
      <c r="K9" s="17"/>
    </row>
    <row r="10" spans="1:11" s="160" customFormat="1" ht="33" customHeight="1" x14ac:dyDescent="0.25">
      <c r="A10" s="16">
        <f t="shared" si="1"/>
        <v>7</v>
      </c>
      <c r="B10" s="157" t="s">
        <v>2548</v>
      </c>
      <c r="C10" s="16" t="s">
        <v>2526</v>
      </c>
      <c r="D10" s="16" t="s">
        <v>2527</v>
      </c>
      <c r="E10" s="140" t="s">
        <v>2549</v>
      </c>
      <c r="F10" s="16" t="s">
        <v>2550</v>
      </c>
      <c r="G10" s="16" t="s">
        <v>31</v>
      </c>
      <c r="H10" s="158">
        <v>1</v>
      </c>
      <c r="I10" s="2"/>
      <c r="J10" s="159">
        <f t="shared" si="0"/>
        <v>0</v>
      </c>
      <c r="K10" s="17"/>
    </row>
    <row r="11" spans="1:11" s="156" customFormat="1" ht="11.5" x14ac:dyDescent="0.25">
      <c r="A11" s="16">
        <f t="shared" si="1"/>
        <v>8</v>
      </c>
      <c r="B11" s="16" t="s">
        <v>2551</v>
      </c>
      <c r="C11" s="16" t="s">
        <v>2526</v>
      </c>
      <c r="D11" s="16" t="s">
        <v>2527</v>
      </c>
      <c r="E11" s="16" t="s">
        <v>2552</v>
      </c>
      <c r="F11" s="16" t="s">
        <v>2553</v>
      </c>
      <c r="G11" s="16" t="s">
        <v>31</v>
      </c>
      <c r="H11" s="158">
        <v>1</v>
      </c>
      <c r="I11" s="2"/>
      <c r="J11" s="159">
        <f t="shared" si="0"/>
        <v>0</v>
      </c>
      <c r="K11" s="17"/>
    </row>
    <row r="12" spans="1:11" s="156" customFormat="1" ht="11.5" x14ac:dyDescent="0.25">
      <c r="A12" s="16">
        <f t="shared" si="1"/>
        <v>9</v>
      </c>
      <c r="B12" s="157" t="s">
        <v>2554</v>
      </c>
      <c r="C12" s="16" t="s">
        <v>2526</v>
      </c>
      <c r="D12" s="16" t="s">
        <v>2527</v>
      </c>
      <c r="E12" s="16" t="s">
        <v>2555</v>
      </c>
      <c r="F12" s="16" t="s">
        <v>2556</v>
      </c>
      <c r="G12" s="16" t="s">
        <v>31</v>
      </c>
      <c r="H12" s="158">
        <v>1</v>
      </c>
      <c r="I12" s="2"/>
      <c r="J12" s="159">
        <f t="shared" si="0"/>
        <v>0</v>
      </c>
      <c r="K12" s="17"/>
    </row>
    <row r="13" spans="1:11" s="156" customFormat="1" ht="11.5" x14ac:dyDescent="0.25">
      <c r="A13" s="16">
        <f t="shared" si="1"/>
        <v>10</v>
      </c>
      <c r="B13" s="157" t="s">
        <v>2557</v>
      </c>
      <c r="C13" s="16" t="s">
        <v>2526</v>
      </c>
      <c r="D13" s="16" t="s">
        <v>2527</v>
      </c>
      <c r="E13" s="16" t="s">
        <v>2558</v>
      </c>
      <c r="F13" s="16" t="s">
        <v>2559</v>
      </c>
      <c r="G13" s="16" t="s">
        <v>31</v>
      </c>
      <c r="H13" s="158">
        <v>1</v>
      </c>
      <c r="I13" s="2"/>
      <c r="J13" s="159">
        <f t="shared" si="0"/>
        <v>0</v>
      </c>
      <c r="K13" s="17"/>
    </row>
    <row r="14" spans="1:11" s="156" customFormat="1" ht="18" x14ac:dyDescent="0.25">
      <c r="A14" s="16">
        <f t="shared" si="1"/>
        <v>11</v>
      </c>
      <c r="B14" s="157" t="s">
        <v>2560</v>
      </c>
      <c r="C14" s="16" t="s">
        <v>2526</v>
      </c>
      <c r="D14" s="16"/>
      <c r="E14" s="16" t="s">
        <v>2561</v>
      </c>
      <c r="F14" s="16"/>
      <c r="G14" s="16" t="s">
        <v>31</v>
      </c>
      <c r="H14" s="158">
        <v>1</v>
      </c>
      <c r="I14" s="2"/>
      <c r="J14" s="159">
        <f t="shared" si="0"/>
        <v>0</v>
      </c>
      <c r="K14" s="17" t="s">
        <v>2562</v>
      </c>
    </row>
    <row r="15" spans="1:11" s="156" customFormat="1" ht="11.5" x14ac:dyDescent="0.25">
      <c r="A15" s="16">
        <f t="shared" si="1"/>
        <v>12</v>
      </c>
      <c r="B15" s="157" t="s">
        <v>2563</v>
      </c>
      <c r="C15" s="16" t="s">
        <v>2564</v>
      </c>
      <c r="D15" s="16" t="s">
        <v>2565</v>
      </c>
      <c r="E15" s="16" t="s">
        <v>2566</v>
      </c>
      <c r="F15" s="16" t="s">
        <v>2567</v>
      </c>
      <c r="G15" s="16" t="s">
        <v>31</v>
      </c>
      <c r="H15" s="158">
        <v>1</v>
      </c>
      <c r="I15" s="2"/>
      <c r="J15" s="159">
        <f t="shared" si="0"/>
        <v>0</v>
      </c>
      <c r="K15" s="17"/>
    </row>
    <row r="16" spans="1:11" s="156" customFormat="1" ht="11.5" x14ac:dyDescent="0.25">
      <c r="A16" s="16">
        <f t="shared" si="1"/>
        <v>13</v>
      </c>
      <c r="B16" s="157" t="s">
        <v>2568</v>
      </c>
      <c r="C16" s="16" t="s">
        <v>2564</v>
      </c>
      <c r="D16" s="16" t="s">
        <v>2565</v>
      </c>
      <c r="E16" s="16" t="s">
        <v>2569</v>
      </c>
      <c r="F16" s="158">
        <v>570821200</v>
      </c>
      <c r="G16" s="16" t="s">
        <v>31</v>
      </c>
      <c r="H16" s="158">
        <v>1</v>
      </c>
      <c r="I16" s="2"/>
      <c r="J16" s="159">
        <f t="shared" si="0"/>
        <v>0</v>
      </c>
      <c r="K16" s="17"/>
    </row>
    <row r="17" spans="1:11" s="156" customFormat="1" ht="11.5" x14ac:dyDescent="0.25">
      <c r="A17" s="16">
        <f t="shared" si="1"/>
        <v>14</v>
      </c>
      <c r="B17" s="157" t="s">
        <v>2570</v>
      </c>
      <c r="C17" s="16" t="s">
        <v>2564</v>
      </c>
      <c r="D17" s="16" t="s">
        <v>2565</v>
      </c>
      <c r="E17" s="16" t="s">
        <v>2571</v>
      </c>
      <c r="F17" s="16" t="s">
        <v>2572</v>
      </c>
      <c r="G17" s="16" t="s">
        <v>31</v>
      </c>
      <c r="H17" s="158">
        <v>1</v>
      </c>
      <c r="I17" s="2"/>
      <c r="J17" s="159">
        <f t="shared" si="0"/>
        <v>0</v>
      </c>
      <c r="K17" s="17" t="s">
        <v>2573</v>
      </c>
    </row>
    <row r="18" spans="1:11" s="156" customFormat="1" ht="27.65" customHeight="1" x14ac:dyDescent="0.25">
      <c r="A18" s="16">
        <f t="shared" si="1"/>
        <v>15</v>
      </c>
      <c r="B18" s="157" t="s">
        <v>2574</v>
      </c>
      <c r="C18" s="16" t="s">
        <v>2564</v>
      </c>
      <c r="D18" s="16" t="s">
        <v>2565</v>
      </c>
      <c r="E18" s="16" t="s">
        <v>2575</v>
      </c>
      <c r="F18" s="16" t="s">
        <v>2576</v>
      </c>
      <c r="G18" s="16" t="s">
        <v>31</v>
      </c>
      <c r="H18" s="158">
        <v>1</v>
      </c>
      <c r="I18" s="2"/>
      <c r="J18" s="159">
        <f t="shared" si="0"/>
        <v>0</v>
      </c>
      <c r="K18" s="17" t="s">
        <v>2577</v>
      </c>
    </row>
    <row r="19" spans="1:11" s="156" customFormat="1" ht="18" x14ac:dyDescent="0.25">
      <c r="A19" s="16">
        <f t="shared" si="1"/>
        <v>16</v>
      </c>
      <c r="B19" s="157" t="s">
        <v>2578</v>
      </c>
      <c r="C19" s="16" t="s">
        <v>2564</v>
      </c>
      <c r="D19" s="16" t="s">
        <v>2565</v>
      </c>
      <c r="E19" s="16" t="s">
        <v>2579</v>
      </c>
      <c r="F19" s="16" t="s">
        <v>2580</v>
      </c>
      <c r="G19" s="16" t="s">
        <v>31</v>
      </c>
      <c r="H19" s="158">
        <v>1</v>
      </c>
      <c r="I19" s="2"/>
      <c r="J19" s="159">
        <f t="shared" si="0"/>
        <v>0</v>
      </c>
      <c r="K19" s="17"/>
    </row>
    <row r="20" spans="1:11" s="156" customFormat="1" ht="11.5" x14ac:dyDescent="0.25">
      <c r="A20" s="16">
        <f t="shared" si="1"/>
        <v>17</v>
      </c>
      <c r="B20" s="157" t="s">
        <v>2581</v>
      </c>
      <c r="C20" s="16" t="s">
        <v>2564</v>
      </c>
      <c r="D20" s="16" t="s">
        <v>2565</v>
      </c>
      <c r="E20" s="16" t="s">
        <v>2582</v>
      </c>
      <c r="F20" s="16" t="s">
        <v>2583</v>
      </c>
      <c r="G20" s="16" t="s">
        <v>31</v>
      </c>
      <c r="H20" s="158">
        <v>1</v>
      </c>
      <c r="I20" s="2"/>
      <c r="J20" s="159">
        <f t="shared" si="0"/>
        <v>0</v>
      </c>
      <c r="K20" s="17"/>
    </row>
    <row r="21" spans="1:11" s="156" customFormat="1" ht="11.5" x14ac:dyDescent="0.25">
      <c r="A21" s="16">
        <f t="shared" si="1"/>
        <v>18</v>
      </c>
      <c r="B21" s="157" t="s">
        <v>2584</v>
      </c>
      <c r="C21" s="16" t="s">
        <v>2564</v>
      </c>
      <c r="D21" s="16" t="s">
        <v>2565</v>
      </c>
      <c r="E21" s="16" t="s">
        <v>2585</v>
      </c>
      <c r="F21" s="16" t="s">
        <v>2586</v>
      </c>
      <c r="G21" s="16" t="s">
        <v>31</v>
      </c>
      <c r="H21" s="158">
        <v>1</v>
      </c>
      <c r="I21" s="2"/>
      <c r="J21" s="159">
        <f t="shared" si="0"/>
        <v>0</v>
      </c>
      <c r="K21" s="17"/>
    </row>
    <row r="22" spans="1:11" s="156" customFormat="1" ht="11.5" x14ac:dyDescent="0.25">
      <c r="A22" s="16">
        <f t="shared" si="1"/>
        <v>19</v>
      </c>
      <c r="B22" s="157" t="s">
        <v>2587</v>
      </c>
      <c r="C22" s="16" t="s">
        <v>2564</v>
      </c>
      <c r="D22" s="16" t="s">
        <v>2565</v>
      </c>
      <c r="E22" s="16" t="s">
        <v>2588</v>
      </c>
      <c r="F22" s="16" t="s">
        <v>2589</v>
      </c>
      <c r="G22" s="16" t="s">
        <v>31</v>
      </c>
      <c r="H22" s="158">
        <v>1</v>
      </c>
      <c r="I22" s="2"/>
      <c r="J22" s="159">
        <f t="shared" si="0"/>
        <v>0</v>
      </c>
      <c r="K22" s="17" t="s">
        <v>2590</v>
      </c>
    </row>
    <row r="23" spans="1:11" s="156" customFormat="1" ht="11.5" x14ac:dyDescent="0.25">
      <c r="A23" s="16">
        <f t="shared" si="1"/>
        <v>20</v>
      </c>
      <c r="B23" s="157" t="s">
        <v>2591</v>
      </c>
      <c r="C23" s="16" t="s">
        <v>2564</v>
      </c>
      <c r="D23" s="16" t="s">
        <v>2565</v>
      </c>
      <c r="E23" s="16" t="s">
        <v>2592</v>
      </c>
      <c r="F23" s="158">
        <v>570822310</v>
      </c>
      <c r="G23" s="16" t="s">
        <v>31</v>
      </c>
      <c r="H23" s="158">
        <v>1</v>
      </c>
      <c r="I23" s="2"/>
      <c r="J23" s="159">
        <f t="shared" si="0"/>
        <v>0</v>
      </c>
      <c r="K23" s="17" t="s">
        <v>2593</v>
      </c>
    </row>
    <row r="24" spans="1:11" s="156" customFormat="1" ht="11.5" x14ac:dyDescent="0.25">
      <c r="A24" s="16">
        <f t="shared" si="1"/>
        <v>21</v>
      </c>
      <c r="B24" s="157" t="s">
        <v>2594</v>
      </c>
      <c r="C24" s="16" t="s">
        <v>2564</v>
      </c>
      <c r="D24" s="16" t="s">
        <v>2565</v>
      </c>
      <c r="E24" s="16" t="s">
        <v>2595</v>
      </c>
      <c r="F24" s="158">
        <v>570822309</v>
      </c>
      <c r="G24" s="16" t="s">
        <v>31</v>
      </c>
      <c r="H24" s="158">
        <v>1</v>
      </c>
      <c r="I24" s="2"/>
      <c r="J24" s="159">
        <f t="shared" si="0"/>
        <v>0</v>
      </c>
      <c r="K24" s="17"/>
    </row>
    <row r="25" spans="1:11" s="156" customFormat="1" ht="11.5" x14ac:dyDescent="0.25">
      <c r="A25" s="16">
        <f t="shared" si="1"/>
        <v>22</v>
      </c>
      <c r="B25" s="157" t="s">
        <v>2596</v>
      </c>
      <c r="C25" s="16" t="s">
        <v>2564</v>
      </c>
      <c r="D25" s="16" t="s">
        <v>2565</v>
      </c>
      <c r="E25" s="16" t="s">
        <v>2597</v>
      </c>
      <c r="F25" s="16" t="s">
        <v>2598</v>
      </c>
      <c r="G25" s="16" t="s">
        <v>31</v>
      </c>
      <c r="H25" s="158">
        <v>1</v>
      </c>
      <c r="I25" s="2"/>
      <c r="J25" s="159">
        <f t="shared" si="0"/>
        <v>0</v>
      </c>
      <c r="K25" s="17"/>
    </row>
    <row r="26" spans="1:11" s="156" customFormat="1" ht="11.5" x14ac:dyDescent="0.25">
      <c r="A26" s="16">
        <f t="shared" si="1"/>
        <v>23</v>
      </c>
      <c r="B26" s="157" t="s">
        <v>2599</v>
      </c>
      <c r="C26" s="16" t="s">
        <v>2564</v>
      </c>
      <c r="D26" s="16" t="s">
        <v>2565</v>
      </c>
      <c r="E26" s="16" t="s">
        <v>2600</v>
      </c>
      <c r="F26" s="16" t="s">
        <v>2572</v>
      </c>
      <c r="G26" s="16" t="s">
        <v>31</v>
      </c>
      <c r="H26" s="158">
        <v>1</v>
      </c>
      <c r="I26" s="2"/>
      <c r="J26" s="159">
        <f t="shared" si="0"/>
        <v>0</v>
      </c>
      <c r="K26" s="17" t="s">
        <v>2601</v>
      </c>
    </row>
    <row r="27" spans="1:11" s="156" customFormat="1" ht="11.5" x14ac:dyDescent="0.25">
      <c r="A27" s="16">
        <f t="shared" si="1"/>
        <v>24</v>
      </c>
      <c r="B27" s="157" t="s">
        <v>2602</v>
      </c>
      <c r="C27" s="16" t="s">
        <v>2564</v>
      </c>
      <c r="D27" s="16" t="s">
        <v>2565</v>
      </c>
      <c r="E27" s="16" t="s">
        <v>2603</v>
      </c>
      <c r="F27" s="16" t="s">
        <v>2576</v>
      </c>
      <c r="G27" s="16" t="s">
        <v>31</v>
      </c>
      <c r="H27" s="158">
        <v>1</v>
      </c>
      <c r="I27" s="2"/>
      <c r="J27" s="159">
        <f t="shared" si="0"/>
        <v>0</v>
      </c>
      <c r="K27" s="161" t="s">
        <v>2604</v>
      </c>
    </row>
    <row r="28" spans="1:11" s="156" customFormat="1" ht="11.5" x14ac:dyDescent="0.25">
      <c r="A28" s="16">
        <f t="shared" si="1"/>
        <v>25</v>
      </c>
      <c r="B28" s="157" t="s">
        <v>2605</v>
      </c>
      <c r="C28" s="16" t="s">
        <v>2564</v>
      </c>
      <c r="D28" s="16" t="s">
        <v>2565</v>
      </c>
      <c r="E28" s="16" t="s">
        <v>2606</v>
      </c>
      <c r="F28" s="16" t="s">
        <v>2607</v>
      </c>
      <c r="G28" s="16" t="s">
        <v>31</v>
      </c>
      <c r="H28" s="158">
        <v>1</v>
      </c>
      <c r="I28" s="2"/>
      <c r="J28" s="159">
        <f t="shared" si="0"/>
        <v>0</v>
      </c>
      <c r="K28" s="161" t="s">
        <v>2608</v>
      </c>
    </row>
    <row r="29" spans="1:11" s="156" customFormat="1" ht="11.5" x14ac:dyDescent="0.25">
      <c r="A29" s="16">
        <f t="shared" si="1"/>
        <v>26</v>
      </c>
      <c r="B29" s="157" t="s">
        <v>2609</v>
      </c>
      <c r="C29" s="16" t="s">
        <v>2564</v>
      </c>
      <c r="D29" s="16" t="s">
        <v>2565</v>
      </c>
      <c r="E29" s="16" t="s">
        <v>2606</v>
      </c>
      <c r="F29" s="16" t="s">
        <v>2610</v>
      </c>
      <c r="G29" s="16" t="s">
        <v>31</v>
      </c>
      <c r="H29" s="158">
        <v>1</v>
      </c>
      <c r="I29" s="2"/>
      <c r="J29" s="159">
        <f t="shared" si="0"/>
        <v>0</v>
      </c>
      <c r="K29" s="162" t="s">
        <v>2610</v>
      </c>
    </row>
    <row r="30" spans="1:11" s="156" customFormat="1" ht="11.5" x14ac:dyDescent="0.25">
      <c r="A30" s="16">
        <f t="shared" si="1"/>
        <v>27</v>
      </c>
      <c r="B30" s="157" t="s">
        <v>2611</v>
      </c>
      <c r="C30" s="16" t="s">
        <v>2564</v>
      </c>
      <c r="D30" s="16" t="s">
        <v>2565</v>
      </c>
      <c r="E30" s="16" t="s">
        <v>2606</v>
      </c>
      <c r="F30" s="16" t="s">
        <v>2612</v>
      </c>
      <c r="G30" s="16" t="s">
        <v>31</v>
      </c>
      <c r="H30" s="158">
        <v>1</v>
      </c>
      <c r="I30" s="2"/>
      <c r="J30" s="159">
        <f t="shared" si="0"/>
        <v>0</v>
      </c>
      <c r="K30" s="162" t="s">
        <v>2576</v>
      </c>
    </row>
    <row r="31" spans="1:11" s="156" customFormat="1" ht="11.5" x14ac:dyDescent="0.25">
      <c r="A31" s="16">
        <f t="shared" si="1"/>
        <v>28</v>
      </c>
      <c r="B31" s="157" t="s">
        <v>2613</v>
      </c>
      <c r="C31" s="16" t="s">
        <v>2564</v>
      </c>
      <c r="D31" s="16" t="s">
        <v>2565</v>
      </c>
      <c r="E31" s="16" t="s">
        <v>2606</v>
      </c>
      <c r="F31" s="16" t="s">
        <v>2614</v>
      </c>
      <c r="G31" s="16" t="s">
        <v>31</v>
      </c>
      <c r="H31" s="158">
        <v>1</v>
      </c>
      <c r="I31" s="2"/>
      <c r="J31" s="159">
        <f t="shared" si="0"/>
        <v>0</v>
      </c>
      <c r="K31" s="162" t="s">
        <v>2615</v>
      </c>
    </row>
    <row r="32" spans="1:11" s="156" customFormat="1" ht="11.5" customHeight="1" x14ac:dyDescent="0.25">
      <c r="A32" s="16">
        <f t="shared" si="1"/>
        <v>29</v>
      </c>
      <c r="B32" s="157" t="s">
        <v>2616</v>
      </c>
      <c r="C32" s="16" t="s">
        <v>2564</v>
      </c>
      <c r="D32" s="16" t="s">
        <v>2565</v>
      </c>
      <c r="E32" s="16" t="s">
        <v>2617</v>
      </c>
      <c r="F32" s="16"/>
      <c r="G32" s="16" t="s">
        <v>116</v>
      </c>
      <c r="H32" s="158">
        <v>1</v>
      </c>
      <c r="I32" s="2"/>
      <c r="J32" s="159">
        <f t="shared" si="0"/>
        <v>0</v>
      </c>
      <c r="K32" s="17" t="s">
        <v>2618</v>
      </c>
    </row>
    <row r="33" spans="1:11" s="156" customFormat="1" ht="11.5" customHeight="1" x14ac:dyDescent="0.25">
      <c r="A33" s="16">
        <f t="shared" si="1"/>
        <v>30</v>
      </c>
      <c r="B33" s="157" t="s">
        <v>2619</v>
      </c>
      <c r="C33" s="16" t="s">
        <v>2564</v>
      </c>
      <c r="D33" s="16" t="s">
        <v>2565</v>
      </c>
      <c r="E33" s="16" t="s">
        <v>2620</v>
      </c>
      <c r="F33" s="16" t="s">
        <v>2621</v>
      </c>
      <c r="G33" s="16" t="s">
        <v>31</v>
      </c>
      <c r="H33" s="158">
        <v>1</v>
      </c>
      <c r="I33" s="2"/>
      <c r="J33" s="159">
        <f t="shared" si="0"/>
        <v>0</v>
      </c>
      <c r="K33" s="17"/>
    </row>
    <row r="34" spans="1:11" s="156" customFormat="1" ht="11.5" x14ac:dyDescent="0.25">
      <c r="A34" s="16">
        <f t="shared" si="1"/>
        <v>31</v>
      </c>
      <c r="B34" s="157" t="s">
        <v>2622</v>
      </c>
      <c r="C34" s="16" t="s">
        <v>2564</v>
      </c>
      <c r="D34" s="16" t="s">
        <v>2565</v>
      </c>
      <c r="E34" s="16" t="s">
        <v>2623</v>
      </c>
      <c r="F34" s="16" t="s">
        <v>2624</v>
      </c>
      <c r="G34" s="16" t="s">
        <v>31</v>
      </c>
      <c r="H34" s="158">
        <v>1</v>
      </c>
      <c r="I34" s="2"/>
      <c r="J34" s="159">
        <f t="shared" si="0"/>
        <v>0</v>
      </c>
      <c r="K34" s="17"/>
    </row>
    <row r="35" spans="1:11" s="156" customFormat="1" ht="11.5" x14ac:dyDescent="0.25">
      <c r="A35" s="16">
        <f t="shared" si="1"/>
        <v>32</v>
      </c>
      <c r="B35" s="157" t="s">
        <v>2625</v>
      </c>
      <c r="C35" s="16" t="s">
        <v>2564</v>
      </c>
      <c r="D35" s="16" t="s">
        <v>2565</v>
      </c>
      <c r="E35" s="16" t="s">
        <v>2626</v>
      </c>
      <c r="F35" s="16" t="s">
        <v>2627</v>
      </c>
      <c r="G35" s="16" t="s">
        <v>31</v>
      </c>
      <c r="H35" s="158">
        <v>1</v>
      </c>
      <c r="I35" s="2"/>
      <c r="J35" s="159">
        <f t="shared" si="0"/>
        <v>0</v>
      </c>
      <c r="K35" s="17"/>
    </row>
    <row r="36" spans="1:11" s="156" customFormat="1" ht="11.5" x14ac:dyDescent="0.25">
      <c r="A36" s="16">
        <f t="shared" si="1"/>
        <v>33</v>
      </c>
      <c r="B36" s="157" t="s">
        <v>2628</v>
      </c>
      <c r="C36" s="16" t="s">
        <v>2564</v>
      </c>
      <c r="D36" s="16" t="s">
        <v>2629</v>
      </c>
      <c r="E36" s="16" t="s">
        <v>2630</v>
      </c>
      <c r="F36" s="16" t="s">
        <v>2631</v>
      </c>
      <c r="G36" s="16" t="s">
        <v>31</v>
      </c>
      <c r="H36" s="158">
        <v>1</v>
      </c>
      <c r="I36" s="2"/>
      <c r="J36" s="159">
        <f t="shared" si="0"/>
        <v>0</v>
      </c>
      <c r="K36" s="17"/>
    </row>
    <row r="37" spans="1:11" s="156" customFormat="1" ht="11.5" x14ac:dyDescent="0.25">
      <c r="A37" s="16">
        <f t="shared" si="1"/>
        <v>34</v>
      </c>
      <c r="B37" s="157" t="s">
        <v>2632</v>
      </c>
      <c r="C37" s="16" t="s">
        <v>2564</v>
      </c>
      <c r="D37" s="16" t="s">
        <v>2629</v>
      </c>
      <c r="E37" s="16" t="s">
        <v>2633</v>
      </c>
      <c r="F37" s="16" t="s">
        <v>2634</v>
      </c>
      <c r="G37" s="16" t="s">
        <v>31</v>
      </c>
      <c r="H37" s="158">
        <v>1</v>
      </c>
      <c r="I37" s="2"/>
      <c r="J37" s="159">
        <f t="shared" si="0"/>
        <v>0</v>
      </c>
      <c r="K37" s="17" t="s">
        <v>2635</v>
      </c>
    </row>
    <row r="38" spans="1:11" s="156" customFormat="1" ht="11.5" x14ac:dyDescent="0.25">
      <c r="A38" s="16">
        <f t="shared" si="1"/>
        <v>35</v>
      </c>
      <c r="B38" s="157" t="s">
        <v>2636</v>
      </c>
      <c r="C38" s="16" t="s">
        <v>2564</v>
      </c>
      <c r="D38" s="16" t="s">
        <v>2629</v>
      </c>
      <c r="E38" s="16" t="s">
        <v>2637</v>
      </c>
      <c r="F38" s="16" t="s">
        <v>2638</v>
      </c>
      <c r="G38" s="16" t="s">
        <v>31</v>
      </c>
      <c r="H38" s="158">
        <v>1</v>
      </c>
      <c r="I38" s="2"/>
      <c r="J38" s="159">
        <f t="shared" si="0"/>
        <v>0</v>
      </c>
      <c r="K38" s="17"/>
    </row>
    <row r="39" spans="1:11" s="156" customFormat="1" ht="11.5" x14ac:dyDescent="0.25">
      <c r="A39" s="16">
        <f t="shared" si="1"/>
        <v>36</v>
      </c>
      <c r="B39" s="157" t="s">
        <v>2639</v>
      </c>
      <c r="C39" s="16" t="s">
        <v>2564</v>
      </c>
      <c r="D39" s="16" t="s">
        <v>2629</v>
      </c>
      <c r="E39" s="16" t="s">
        <v>2546</v>
      </c>
      <c r="F39" s="16" t="s">
        <v>2640</v>
      </c>
      <c r="G39" s="16" t="s">
        <v>31</v>
      </c>
      <c r="H39" s="158">
        <v>1</v>
      </c>
      <c r="I39" s="2"/>
      <c r="J39" s="159">
        <f t="shared" si="0"/>
        <v>0</v>
      </c>
      <c r="K39" s="17"/>
    </row>
    <row r="40" spans="1:11" s="156" customFormat="1" ht="11.5" x14ac:dyDescent="0.25">
      <c r="A40" s="16">
        <f t="shared" si="1"/>
        <v>37</v>
      </c>
      <c r="B40" s="157" t="s">
        <v>2641</v>
      </c>
      <c r="C40" s="16" t="s">
        <v>2564</v>
      </c>
      <c r="D40" s="16" t="s">
        <v>2629</v>
      </c>
      <c r="E40" s="16" t="s">
        <v>2542</v>
      </c>
      <c r="F40" s="16" t="s">
        <v>2642</v>
      </c>
      <c r="G40" s="16" t="s">
        <v>31</v>
      </c>
      <c r="H40" s="158">
        <v>1</v>
      </c>
      <c r="I40" s="2"/>
      <c r="J40" s="159">
        <f t="shared" si="0"/>
        <v>0</v>
      </c>
      <c r="K40" s="17"/>
    </row>
    <row r="41" spans="1:11" s="156" customFormat="1" ht="11.5" x14ac:dyDescent="0.25">
      <c r="A41" s="16">
        <f t="shared" si="1"/>
        <v>38</v>
      </c>
      <c r="B41" s="157" t="s">
        <v>2643</v>
      </c>
      <c r="C41" s="16" t="s">
        <v>2564</v>
      </c>
      <c r="D41" s="16" t="s">
        <v>2629</v>
      </c>
      <c r="E41" s="16" t="s">
        <v>2644</v>
      </c>
      <c r="F41" s="16" t="s">
        <v>2645</v>
      </c>
      <c r="G41" s="16" t="s">
        <v>31</v>
      </c>
      <c r="H41" s="158">
        <v>1</v>
      </c>
      <c r="I41" s="2"/>
      <c r="J41" s="159">
        <f t="shared" si="0"/>
        <v>0</v>
      </c>
      <c r="K41" s="17"/>
    </row>
    <row r="42" spans="1:11" s="156" customFormat="1" ht="11.5" x14ac:dyDescent="0.25">
      <c r="A42" s="16">
        <f t="shared" si="1"/>
        <v>39</v>
      </c>
      <c r="B42" s="157" t="s">
        <v>2646</v>
      </c>
      <c r="C42" s="16" t="s">
        <v>2564</v>
      </c>
      <c r="D42" s="16" t="s">
        <v>2629</v>
      </c>
      <c r="E42" s="16" t="s">
        <v>2566</v>
      </c>
      <c r="F42" s="16" t="s">
        <v>2567</v>
      </c>
      <c r="G42" s="16" t="s">
        <v>31</v>
      </c>
      <c r="H42" s="158">
        <v>1</v>
      </c>
      <c r="I42" s="2"/>
      <c r="J42" s="159">
        <f t="shared" si="0"/>
        <v>0</v>
      </c>
      <c r="K42" s="17" t="s">
        <v>2647</v>
      </c>
    </row>
    <row r="43" spans="1:11" s="156" customFormat="1" ht="11.5" x14ac:dyDescent="0.25">
      <c r="A43" s="16">
        <f t="shared" si="1"/>
        <v>40</v>
      </c>
      <c r="B43" s="157" t="s">
        <v>2648</v>
      </c>
      <c r="C43" s="16" t="s">
        <v>2564</v>
      </c>
      <c r="D43" s="16" t="s">
        <v>2629</v>
      </c>
      <c r="E43" s="16" t="s">
        <v>2617</v>
      </c>
      <c r="F43" s="16"/>
      <c r="G43" s="16" t="s">
        <v>116</v>
      </c>
      <c r="H43" s="158">
        <v>1</v>
      </c>
      <c r="I43" s="2"/>
      <c r="J43" s="159">
        <f t="shared" si="0"/>
        <v>0</v>
      </c>
      <c r="K43" s="17" t="s">
        <v>2618</v>
      </c>
    </row>
    <row r="44" spans="1:11" s="156" customFormat="1" ht="11.5" x14ac:dyDescent="0.25">
      <c r="A44" s="16">
        <f t="shared" si="1"/>
        <v>41</v>
      </c>
      <c r="B44" s="157" t="s">
        <v>2649</v>
      </c>
      <c r="C44" s="16" t="s">
        <v>2564</v>
      </c>
      <c r="D44" s="16" t="s">
        <v>2629</v>
      </c>
      <c r="E44" s="16" t="s">
        <v>2650</v>
      </c>
      <c r="F44" s="16" t="s">
        <v>2651</v>
      </c>
      <c r="G44" s="16" t="s">
        <v>31</v>
      </c>
      <c r="H44" s="158">
        <v>1</v>
      </c>
      <c r="I44" s="2"/>
      <c r="J44" s="159">
        <f t="shared" si="0"/>
        <v>0</v>
      </c>
      <c r="K44" s="17"/>
    </row>
    <row r="45" spans="1:11" s="156" customFormat="1" ht="11.5" x14ac:dyDescent="0.25">
      <c r="A45" s="16">
        <f t="shared" si="1"/>
        <v>42</v>
      </c>
      <c r="B45" s="157" t="s">
        <v>2652</v>
      </c>
      <c r="C45" s="16" t="s">
        <v>2564</v>
      </c>
      <c r="D45" s="16" t="s">
        <v>2629</v>
      </c>
      <c r="E45" s="16" t="s">
        <v>2650</v>
      </c>
      <c r="F45" s="16" t="s">
        <v>2653</v>
      </c>
      <c r="G45" s="16" t="s">
        <v>31</v>
      </c>
      <c r="H45" s="158">
        <v>1</v>
      </c>
      <c r="I45" s="2"/>
      <c r="J45" s="159">
        <f t="shared" si="0"/>
        <v>0</v>
      </c>
      <c r="K45" s="17"/>
    </row>
    <row r="46" spans="1:11" s="156" customFormat="1" ht="11.5" x14ac:dyDescent="0.25">
      <c r="A46" s="16">
        <f t="shared" si="1"/>
        <v>43</v>
      </c>
      <c r="B46" s="157" t="s">
        <v>2654</v>
      </c>
      <c r="C46" s="16" t="s">
        <v>2564</v>
      </c>
      <c r="D46" s="16" t="s">
        <v>2629</v>
      </c>
      <c r="E46" s="16" t="s">
        <v>2650</v>
      </c>
      <c r="F46" s="16" t="s">
        <v>2655</v>
      </c>
      <c r="G46" s="16" t="s">
        <v>31</v>
      </c>
      <c r="H46" s="158">
        <v>1</v>
      </c>
      <c r="I46" s="2"/>
      <c r="J46" s="159">
        <f t="shared" si="0"/>
        <v>0</v>
      </c>
      <c r="K46" s="17"/>
    </row>
    <row r="47" spans="1:11" s="156" customFormat="1" ht="11.5" x14ac:dyDescent="0.25">
      <c r="A47" s="16">
        <f t="shared" si="1"/>
        <v>44</v>
      </c>
      <c r="B47" s="157" t="s">
        <v>2656</v>
      </c>
      <c r="C47" s="16" t="s">
        <v>2564</v>
      </c>
      <c r="D47" s="16" t="s">
        <v>2629</v>
      </c>
      <c r="E47" s="16" t="s">
        <v>2650</v>
      </c>
      <c r="F47" s="16" t="s">
        <v>2657</v>
      </c>
      <c r="G47" s="16" t="s">
        <v>31</v>
      </c>
      <c r="H47" s="158">
        <v>1</v>
      </c>
      <c r="I47" s="2"/>
      <c r="J47" s="159">
        <f t="shared" si="0"/>
        <v>0</v>
      </c>
      <c r="K47" s="17"/>
    </row>
    <row r="48" spans="1:11" s="156" customFormat="1" ht="11.5" x14ac:dyDescent="0.25">
      <c r="A48" s="16">
        <f t="shared" si="1"/>
        <v>45</v>
      </c>
      <c r="B48" s="157" t="s">
        <v>2658</v>
      </c>
      <c r="C48" s="16" t="s">
        <v>2564</v>
      </c>
      <c r="D48" s="16" t="s">
        <v>2629</v>
      </c>
      <c r="E48" s="16" t="s">
        <v>2650</v>
      </c>
      <c r="F48" s="16" t="s">
        <v>2659</v>
      </c>
      <c r="G48" s="16" t="s">
        <v>31</v>
      </c>
      <c r="H48" s="158">
        <v>1</v>
      </c>
      <c r="I48" s="2"/>
      <c r="J48" s="159">
        <f t="shared" si="0"/>
        <v>0</v>
      </c>
      <c r="K48" s="17"/>
    </row>
    <row r="49" spans="1:11" s="156" customFormat="1" ht="11.5" x14ac:dyDescent="0.25">
      <c r="A49" s="16">
        <f t="shared" si="1"/>
        <v>46</v>
      </c>
      <c r="B49" s="157" t="s">
        <v>2660</v>
      </c>
      <c r="C49" s="16" t="s">
        <v>2564</v>
      </c>
      <c r="D49" s="16" t="s">
        <v>2629</v>
      </c>
      <c r="E49" s="16" t="s">
        <v>2650</v>
      </c>
      <c r="F49" s="16" t="s">
        <v>2661</v>
      </c>
      <c r="G49" s="16" t="s">
        <v>31</v>
      </c>
      <c r="H49" s="158">
        <v>1</v>
      </c>
      <c r="I49" s="2"/>
      <c r="J49" s="159">
        <f t="shared" si="0"/>
        <v>0</v>
      </c>
      <c r="K49" s="17"/>
    </row>
    <row r="50" spans="1:11" s="156" customFormat="1" ht="11.5" x14ac:dyDescent="0.25">
      <c r="A50" s="16">
        <f t="shared" si="1"/>
        <v>47</v>
      </c>
      <c r="B50" s="157" t="s">
        <v>2662</v>
      </c>
      <c r="C50" s="16" t="s">
        <v>2564</v>
      </c>
      <c r="D50" s="16" t="s">
        <v>2629</v>
      </c>
      <c r="E50" s="16" t="s">
        <v>2663</v>
      </c>
      <c r="F50" s="16" t="s">
        <v>2664</v>
      </c>
      <c r="G50" s="16" t="s">
        <v>31</v>
      </c>
      <c r="H50" s="158">
        <v>1</v>
      </c>
      <c r="I50" s="2"/>
      <c r="J50" s="159">
        <f t="shared" si="0"/>
        <v>0</v>
      </c>
      <c r="K50" s="17"/>
    </row>
    <row r="51" spans="1:11" s="156" customFormat="1" ht="11.5" x14ac:dyDescent="0.25">
      <c r="A51" s="16">
        <f t="shared" si="1"/>
        <v>48</v>
      </c>
      <c r="B51" s="157" t="s">
        <v>2665</v>
      </c>
      <c r="C51" s="16" t="s">
        <v>2564</v>
      </c>
      <c r="D51" s="16" t="s">
        <v>2629</v>
      </c>
      <c r="E51" s="16" t="s">
        <v>2650</v>
      </c>
      <c r="F51" s="16" t="s">
        <v>2666</v>
      </c>
      <c r="G51" s="16" t="s">
        <v>31</v>
      </c>
      <c r="H51" s="158">
        <v>1</v>
      </c>
      <c r="I51" s="2"/>
      <c r="J51" s="159">
        <f t="shared" si="0"/>
        <v>0</v>
      </c>
      <c r="K51" s="17"/>
    </row>
    <row r="52" spans="1:11" s="156" customFormat="1" ht="11.5" x14ac:dyDescent="0.25">
      <c r="A52" s="16">
        <f t="shared" si="1"/>
        <v>49</v>
      </c>
      <c r="B52" s="157" t="s">
        <v>2667</v>
      </c>
      <c r="C52" s="16" t="s">
        <v>2564</v>
      </c>
      <c r="D52" s="16" t="s">
        <v>2629</v>
      </c>
      <c r="E52" s="16" t="s">
        <v>2650</v>
      </c>
      <c r="F52" s="16" t="s">
        <v>2668</v>
      </c>
      <c r="G52" s="16" t="s">
        <v>31</v>
      </c>
      <c r="H52" s="158">
        <v>1</v>
      </c>
      <c r="I52" s="2"/>
      <c r="J52" s="159">
        <f t="shared" si="0"/>
        <v>0</v>
      </c>
      <c r="K52" s="17"/>
    </row>
    <row r="53" spans="1:11" s="156" customFormat="1" ht="11.5" x14ac:dyDescent="0.25">
      <c r="A53" s="16">
        <f t="shared" si="1"/>
        <v>50</v>
      </c>
      <c r="B53" s="157" t="s">
        <v>2669</v>
      </c>
      <c r="C53" s="16" t="s">
        <v>2564</v>
      </c>
      <c r="D53" s="16" t="s">
        <v>2629</v>
      </c>
      <c r="E53" s="16" t="s">
        <v>2670</v>
      </c>
      <c r="F53" s="16" t="s">
        <v>2671</v>
      </c>
      <c r="G53" s="16" t="s">
        <v>31</v>
      </c>
      <c r="H53" s="158">
        <v>1</v>
      </c>
      <c r="I53" s="2"/>
      <c r="J53" s="159">
        <f t="shared" si="0"/>
        <v>0</v>
      </c>
      <c r="K53" s="17"/>
    </row>
    <row r="54" spans="1:11" s="156" customFormat="1" ht="18" x14ac:dyDescent="0.25">
      <c r="A54" s="16">
        <f t="shared" si="1"/>
        <v>51</v>
      </c>
      <c r="B54" s="157" t="s">
        <v>2672</v>
      </c>
      <c r="C54" s="16" t="s">
        <v>2564</v>
      </c>
      <c r="D54" s="16" t="s">
        <v>2629</v>
      </c>
      <c r="E54" s="16" t="s">
        <v>2673</v>
      </c>
      <c r="F54" s="16"/>
      <c r="G54" s="16" t="s">
        <v>31</v>
      </c>
      <c r="H54" s="158">
        <v>1</v>
      </c>
      <c r="I54" s="2"/>
      <c r="J54" s="159">
        <f t="shared" si="0"/>
        <v>0</v>
      </c>
      <c r="K54" s="17" t="s">
        <v>2674</v>
      </c>
    </row>
    <row r="55" spans="1:11" s="156" customFormat="1" ht="18" x14ac:dyDescent="0.25">
      <c r="A55" s="16">
        <f t="shared" si="1"/>
        <v>52</v>
      </c>
      <c r="B55" s="157" t="s">
        <v>2675</v>
      </c>
      <c r="C55" s="16" t="s">
        <v>2676</v>
      </c>
      <c r="D55" s="16" t="s">
        <v>2677</v>
      </c>
      <c r="E55" s="16" t="s">
        <v>2678</v>
      </c>
      <c r="F55" s="16"/>
      <c r="G55" s="16" t="s">
        <v>31</v>
      </c>
      <c r="H55" s="158">
        <v>10</v>
      </c>
      <c r="I55" s="2"/>
      <c r="J55" s="159">
        <f t="shared" si="0"/>
        <v>0</v>
      </c>
      <c r="K55" s="17" t="s">
        <v>2679</v>
      </c>
    </row>
    <row r="56" spans="1:11" s="156" customFormat="1" ht="18" x14ac:dyDescent="0.25">
      <c r="A56" s="16">
        <f t="shared" si="1"/>
        <v>53</v>
      </c>
      <c r="B56" s="157" t="s">
        <v>2680</v>
      </c>
      <c r="C56" s="16" t="s">
        <v>2676</v>
      </c>
      <c r="D56" s="16" t="s">
        <v>3792</v>
      </c>
      <c r="E56" s="16" t="s">
        <v>2681</v>
      </c>
      <c r="F56" s="16"/>
      <c r="G56" s="16" t="s">
        <v>31</v>
      </c>
      <c r="H56" s="158">
        <v>5</v>
      </c>
      <c r="I56" s="2"/>
      <c r="J56" s="159">
        <f t="shared" si="0"/>
        <v>0</v>
      </c>
      <c r="K56" s="17" t="s">
        <v>2682</v>
      </c>
    </row>
    <row r="57" spans="1:11" s="156" customFormat="1" ht="18" x14ac:dyDescent="0.25">
      <c r="A57" s="16">
        <f t="shared" si="1"/>
        <v>54</v>
      </c>
      <c r="B57" s="157" t="s">
        <v>2683</v>
      </c>
      <c r="C57" s="16" t="s">
        <v>2684</v>
      </c>
      <c r="D57" s="16" t="s">
        <v>2685</v>
      </c>
      <c r="E57" s="154" t="s">
        <v>2686</v>
      </c>
      <c r="F57" s="16"/>
      <c r="G57" s="16" t="s">
        <v>116</v>
      </c>
      <c r="H57" s="158">
        <v>5</v>
      </c>
      <c r="I57" s="2"/>
      <c r="J57" s="159">
        <f t="shared" si="0"/>
        <v>0</v>
      </c>
      <c r="K57" s="17" t="s">
        <v>2679</v>
      </c>
    </row>
    <row r="58" spans="1:11" s="156" customFormat="1" ht="18" x14ac:dyDescent="0.25">
      <c r="A58" s="16">
        <f t="shared" si="1"/>
        <v>55</v>
      </c>
      <c r="B58" s="157" t="s">
        <v>2687</v>
      </c>
      <c r="C58" s="16" t="s">
        <v>2684</v>
      </c>
      <c r="D58" s="16" t="s">
        <v>2685</v>
      </c>
      <c r="E58" s="154" t="s">
        <v>2688</v>
      </c>
      <c r="F58" s="16"/>
      <c r="G58" s="16" t="s">
        <v>116</v>
      </c>
      <c r="H58" s="158">
        <v>13</v>
      </c>
      <c r="I58" s="2"/>
      <c r="J58" s="159">
        <f t="shared" si="0"/>
        <v>0</v>
      </c>
      <c r="K58" s="17" t="s">
        <v>2679</v>
      </c>
    </row>
    <row r="59" spans="1:11" s="156" customFormat="1" ht="18" x14ac:dyDescent="0.25">
      <c r="A59" s="16">
        <f t="shared" si="1"/>
        <v>56</v>
      </c>
      <c r="B59" s="157" t="s">
        <v>2689</v>
      </c>
      <c r="C59" s="16" t="s">
        <v>2684</v>
      </c>
      <c r="D59" s="16"/>
      <c r="E59" s="16" t="s">
        <v>2690</v>
      </c>
      <c r="F59" s="16"/>
      <c r="G59" s="16" t="s">
        <v>116</v>
      </c>
      <c r="H59" s="158">
        <v>1</v>
      </c>
      <c r="I59" s="2"/>
      <c r="J59" s="159">
        <f t="shared" si="0"/>
        <v>0</v>
      </c>
      <c r="K59" s="17" t="s">
        <v>2679</v>
      </c>
    </row>
    <row r="60" spans="1:11" s="156" customFormat="1" ht="18" x14ac:dyDescent="0.25">
      <c r="A60" s="16">
        <f t="shared" si="1"/>
        <v>57</v>
      </c>
      <c r="B60" s="157" t="s">
        <v>2691</v>
      </c>
      <c r="C60" s="16" t="s">
        <v>2692</v>
      </c>
      <c r="D60" s="16" t="s">
        <v>2693</v>
      </c>
      <c r="E60" s="16" t="s">
        <v>2694</v>
      </c>
      <c r="F60" s="16"/>
      <c r="G60" s="16" t="s">
        <v>31</v>
      </c>
      <c r="H60" s="158">
        <v>1</v>
      </c>
      <c r="I60" s="2"/>
      <c r="J60" s="159">
        <f t="shared" si="0"/>
        <v>0</v>
      </c>
      <c r="K60" s="17" t="s">
        <v>2679</v>
      </c>
    </row>
    <row r="61" spans="1:11" s="156" customFormat="1" ht="18" x14ac:dyDescent="0.25">
      <c r="A61" s="16">
        <f t="shared" si="1"/>
        <v>58</v>
      </c>
      <c r="B61" s="157" t="s">
        <v>2695</v>
      </c>
      <c r="C61" s="16" t="s">
        <v>2692</v>
      </c>
      <c r="D61" s="16" t="s">
        <v>2693</v>
      </c>
      <c r="E61" s="16" t="s">
        <v>2696</v>
      </c>
      <c r="F61" s="16"/>
      <c r="G61" s="16" t="s">
        <v>116</v>
      </c>
      <c r="H61" s="158">
        <v>1</v>
      </c>
      <c r="I61" s="2"/>
      <c r="J61" s="159">
        <f t="shared" si="0"/>
        <v>0</v>
      </c>
      <c r="K61" s="17" t="s">
        <v>2679</v>
      </c>
    </row>
    <row r="62" spans="1:11" s="156" customFormat="1" ht="18" x14ac:dyDescent="0.25">
      <c r="A62" s="16">
        <f t="shared" si="1"/>
        <v>59</v>
      </c>
      <c r="B62" s="157" t="s">
        <v>2697</v>
      </c>
      <c r="C62" s="16" t="s">
        <v>2692</v>
      </c>
      <c r="D62" s="16" t="s">
        <v>2693</v>
      </c>
      <c r="E62" s="16" t="s">
        <v>2698</v>
      </c>
      <c r="F62" s="16">
        <v>10</v>
      </c>
      <c r="G62" s="16" t="s">
        <v>2699</v>
      </c>
      <c r="H62" s="158">
        <v>10</v>
      </c>
      <c r="I62" s="2"/>
      <c r="J62" s="159">
        <f t="shared" si="0"/>
        <v>0</v>
      </c>
      <c r="K62" s="17" t="s">
        <v>2679</v>
      </c>
    </row>
    <row r="63" spans="1:11" s="156" customFormat="1" ht="11.5" x14ac:dyDescent="0.25">
      <c r="A63" s="16">
        <f t="shared" si="1"/>
        <v>60</v>
      </c>
      <c r="B63" s="157" t="s">
        <v>2700</v>
      </c>
      <c r="C63" s="16" t="s">
        <v>2701</v>
      </c>
      <c r="D63" s="16"/>
      <c r="E63" s="16" t="s">
        <v>2702</v>
      </c>
      <c r="F63" s="16"/>
      <c r="G63" s="16" t="s">
        <v>31</v>
      </c>
      <c r="H63" s="158">
        <v>1</v>
      </c>
      <c r="I63" s="2"/>
      <c r="J63" s="159">
        <f t="shared" si="0"/>
        <v>0</v>
      </c>
      <c r="K63" s="17"/>
    </row>
    <row r="64" spans="1:11" s="156" customFormat="1" ht="11.5" x14ac:dyDescent="0.25">
      <c r="A64" s="16">
        <f t="shared" si="1"/>
        <v>61</v>
      </c>
      <c r="B64" s="157" t="s">
        <v>2703</v>
      </c>
      <c r="C64" s="16" t="s">
        <v>2701</v>
      </c>
      <c r="D64" s="16" t="s">
        <v>2704</v>
      </c>
      <c r="E64" s="16" t="s">
        <v>2705</v>
      </c>
      <c r="F64" s="16" t="s">
        <v>2706</v>
      </c>
      <c r="G64" s="16" t="s">
        <v>31</v>
      </c>
      <c r="H64" s="158">
        <v>1</v>
      </c>
      <c r="I64" s="2"/>
      <c r="J64" s="159">
        <f t="shared" si="0"/>
        <v>0</v>
      </c>
      <c r="K64" s="162"/>
    </row>
    <row r="65" spans="1:11" s="156" customFormat="1" ht="11.5" x14ac:dyDescent="0.25">
      <c r="A65" s="16">
        <f t="shared" si="1"/>
        <v>62</v>
      </c>
      <c r="B65" s="157" t="s">
        <v>2707</v>
      </c>
      <c r="C65" s="16" t="s">
        <v>2701</v>
      </c>
      <c r="D65" s="16" t="s">
        <v>2704</v>
      </c>
      <c r="E65" s="16" t="s">
        <v>2708</v>
      </c>
      <c r="F65" s="16" t="s">
        <v>2709</v>
      </c>
      <c r="G65" s="16" t="s">
        <v>31</v>
      </c>
      <c r="H65" s="158">
        <v>1</v>
      </c>
      <c r="I65" s="2"/>
      <c r="J65" s="159">
        <f t="shared" si="0"/>
        <v>0</v>
      </c>
      <c r="K65" s="162"/>
    </row>
    <row r="66" spans="1:11" s="156" customFormat="1" ht="11.5" x14ac:dyDescent="0.25">
      <c r="A66" s="16">
        <f t="shared" si="1"/>
        <v>63</v>
      </c>
      <c r="B66" s="157" t="s">
        <v>2710</v>
      </c>
      <c r="C66" s="16" t="s">
        <v>2701</v>
      </c>
      <c r="D66" s="16" t="s">
        <v>2704</v>
      </c>
      <c r="E66" s="16" t="s">
        <v>2708</v>
      </c>
      <c r="F66" s="16" t="s">
        <v>2711</v>
      </c>
      <c r="G66" s="16" t="s">
        <v>31</v>
      </c>
      <c r="H66" s="158">
        <v>1</v>
      </c>
      <c r="I66" s="2"/>
      <c r="J66" s="159">
        <f t="shared" si="0"/>
        <v>0</v>
      </c>
      <c r="K66" s="17"/>
    </row>
    <row r="67" spans="1:11" s="156" customFormat="1" ht="18" x14ac:dyDescent="0.25">
      <c r="A67" s="16">
        <f t="shared" si="1"/>
        <v>64</v>
      </c>
      <c r="B67" s="157" t="s">
        <v>2712</v>
      </c>
      <c r="C67" s="16" t="s">
        <v>2701</v>
      </c>
      <c r="D67" s="16" t="s">
        <v>2704</v>
      </c>
      <c r="E67" s="16" t="s">
        <v>2713</v>
      </c>
      <c r="F67" s="16" t="s">
        <v>2714</v>
      </c>
      <c r="G67" s="16" t="s">
        <v>31</v>
      </c>
      <c r="H67" s="158">
        <v>1</v>
      </c>
      <c r="I67" s="2"/>
      <c r="J67" s="159">
        <f t="shared" si="0"/>
        <v>0</v>
      </c>
      <c r="K67" s="17"/>
    </row>
    <row r="68" spans="1:11" s="156" customFormat="1" ht="11.5" x14ac:dyDescent="0.25">
      <c r="A68" s="16">
        <f t="shared" si="1"/>
        <v>65</v>
      </c>
      <c r="B68" s="157" t="s">
        <v>2715</v>
      </c>
      <c r="C68" s="16" t="s">
        <v>2701</v>
      </c>
      <c r="D68" s="16" t="s">
        <v>2704</v>
      </c>
      <c r="E68" s="16" t="s">
        <v>2716</v>
      </c>
      <c r="F68" s="16" t="s">
        <v>2717</v>
      </c>
      <c r="G68" s="16" t="s">
        <v>31</v>
      </c>
      <c r="H68" s="158">
        <v>1</v>
      </c>
      <c r="I68" s="2"/>
      <c r="J68" s="159">
        <f t="shared" si="0"/>
        <v>0</v>
      </c>
      <c r="K68" s="17" t="s">
        <v>2718</v>
      </c>
    </row>
    <row r="69" spans="1:11" s="156" customFormat="1" ht="11.5" x14ac:dyDescent="0.25">
      <c r="A69" s="16">
        <f t="shared" si="1"/>
        <v>66</v>
      </c>
      <c r="B69" s="157" t="s">
        <v>2719</v>
      </c>
      <c r="C69" s="16" t="s">
        <v>2701</v>
      </c>
      <c r="D69" s="16" t="s">
        <v>2720</v>
      </c>
      <c r="E69" s="16" t="s">
        <v>2716</v>
      </c>
      <c r="F69" s="16"/>
      <c r="G69" s="16" t="s">
        <v>31</v>
      </c>
      <c r="H69" s="158">
        <v>12</v>
      </c>
      <c r="I69" s="2"/>
      <c r="J69" s="159">
        <f t="shared" ref="J69:J132" si="2">ROUNDUP(H69*I69,2)</f>
        <v>0</v>
      </c>
      <c r="K69" s="17" t="s">
        <v>2718</v>
      </c>
    </row>
    <row r="70" spans="1:11" s="156" customFormat="1" ht="36" x14ac:dyDescent="0.25">
      <c r="A70" s="16">
        <f t="shared" ref="A70:A133" si="3">A69+1</f>
        <v>67</v>
      </c>
      <c r="B70" s="157" t="s">
        <v>2721</v>
      </c>
      <c r="C70" s="16" t="s">
        <v>2701</v>
      </c>
      <c r="D70" s="16" t="s">
        <v>2704</v>
      </c>
      <c r="E70" s="16" t="s">
        <v>2722</v>
      </c>
      <c r="F70" s="16" t="s">
        <v>2723</v>
      </c>
      <c r="G70" s="16" t="s">
        <v>31</v>
      </c>
      <c r="H70" s="158">
        <v>15</v>
      </c>
      <c r="I70" s="2"/>
      <c r="J70" s="159">
        <f t="shared" si="2"/>
        <v>0</v>
      </c>
      <c r="K70" s="17" t="s">
        <v>2724</v>
      </c>
    </row>
    <row r="71" spans="1:11" s="156" customFormat="1" ht="11.5" x14ac:dyDescent="0.25">
      <c r="A71" s="16">
        <f t="shared" si="3"/>
        <v>68</v>
      </c>
      <c r="B71" s="157" t="s">
        <v>2725</v>
      </c>
      <c r="C71" s="16" t="s">
        <v>2701</v>
      </c>
      <c r="D71" s="16" t="s">
        <v>2704</v>
      </c>
      <c r="E71" s="16" t="s">
        <v>2726</v>
      </c>
      <c r="F71" s="16"/>
      <c r="G71" s="16" t="s">
        <v>31</v>
      </c>
      <c r="H71" s="158">
        <v>1</v>
      </c>
      <c r="I71" s="2"/>
      <c r="J71" s="159">
        <f t="shared" si="2"/>
        <v>0</v>
      </c>
      <c r="K71" s="17"/>
    </row>
    <row r="72" spans="1:11" s="156" customFormat="1" ht="18" x14ac:dyDescent="0.25">
      <c r="A72" s="16">
        <f t="shared" si="3"/>
        <v>69</v>
      </c>
      <c r="B72" s="157" t="s">
        <v>2727</v>
      </c>
      <c r="C72" s="16" t="s">
        <v>2701</v>
      </c>
      <c r="D72" s="16"/>
      <c r="E72" s="16" t="s">
        <v>2728</v>
      </c>
      <c r="F72" s="16"/>
      <c r="G72" s="16" t="s">
        <v>31</v>
      </c>
      <c r="H72" s="158">
        <v>5</v>
      </c>
      <c r="I72" s="2"/>
      <c r="J72" s="159">
        <f t="shared" si="2"/>
        <v>0</v>
      </c>
      <c r="K72" s="17" t="s">
        <v>2729</v>
      </c>
    </row>
    <row r="73" spans="1:11" s="156" customFormat="1" ht="11.5" x14ac:dyDescent="0.25">
      <c r="A73" s="16">
        <f t="shared" si="3"/>
        <v>70</v>
      </c>
      <c r="B73" s="157" t="s">
        <v>2730</v>
      </c>
      <c r="C73" s="16" t="s">
        <v>2701</v>
      </c>
      <c r="D73" s="16" t="s">
        <v>2704</v>
      </c>
      <c r="E73" s="16" t="s">
        <v>2731</v>
      </c>
      <c r="F73" s="16" t="s">
        <v>2732</v>
      </c>
      <c r="G73" s="16" t="s">
        <v>31</v>
      </c>
      <c r="H73" s="158">
        <v>1</v>
      </c>
      <c r="I73" s="2"/>
      <c r="J73" s="159">
        <f t="shared" si="2"/>
        <v>0</v>
      </c>
      <c r="K73" s="17"/>
    </row>
    <row r="74" spans="1:11" s="156" customFormat="1" ht="11.5" x14ac:dyDescent="0.25">
      <c r="A74" s="16">
        <f t="shared" si="3"/>
        <v>71</v>
      </c>
      <c r="B74" s="157" t="s">
        <v>2733</v>
      </c>
      <c r="C74" s="16" t="s">
        <v>2701</v>
      </c>
      <c r="D74" s="16" t="s">
        <v>2704</v>
      </c>
      <c r="E74" s="16" t="s">
        <v>2734</v>
      </c>
      <c r="F74" s="16" t="s">
        <v>2735</v>
      </c>
      <c r="G74" s="16" t="s">
        <v>31</v>
      </c>
      <c r="H74" s="158">
        <v>1</v>
      </c>
      <c r="I74" s="2"/>
      <c r="J74" s="159">
        <f t="shared" si="2"/>
        <v>0</v>
      </c>
      <c r="K74" s="17"/>
    </row>
    <row r="75" spans="1:11" s="156" customFormat="1" ht="18" x14ac:dyDescent="0.25">
      <c r="A75" s="16">
        <f t="shared" si="3"/>
        <v>72</v>
      </c>
      <c r="B75" s="157" t="s">
        <v>2736</v>
      </c>
      <c r="C75" s="16" t="s">
        <v>2701</v>
      </c>
      <c r="D75" s="16" t="s">
        <v>2737</v>
      </c>
      <c r="E75" s="16" t="s">
        <v>2731</v>
      </c>
      <c r="F75" s="16" t="s">
        <v>2738</v>
      </c>
      <c r="G75" s="16" t="s">
        <v>31</v>
      </c>
      <c r="H75" s="158">
        <v>1</v>
      </c>
      <c r="I75" s="2"/>
      <c r="J75" s="159">
        <f t="shared" si="2"/>
        <v>0</v>
      </c>
      <c r="K75" s="17" t="s">
        <v>2739</v>
      </c>
    </row>
    <row r="76" spans="1:11" s="156" customFormat="1" ht="18" x14ac:dyDescent="0.2">
      <c r="A76" s="16">
        <f t="shared" si="3"/>
        <v>73</v>
      </c>
      <c r="B76" s="157" t="s">
        <v>2740</v>
      </c>
      <c r="C76" s="16" t="s">
        <v>2701</v>
      </c>
      <c r="D76" s="16" t="s">
        <v>2737</v>
      </c>
      <c r="E76" s="16" t="s">
        <v>2713</v>
      </c>
      <c r="F76" s="163" t="s">
        <v>2741</v>
      </c>
      <c r="G76" s="16" t="s">
        <v>31</v>
      </c>
      <c r="H76" s="158">
        <v>1</v>
      </c>
      <c r="I76" s="2"/>
      <c r="J76" s="159">
        <f t="shared" si="2"/>
        <v>0</v>
      </c>
      <c r="K76" s="17" t="s">
        <v>2742</v>
      </c>
    </row>
    <row r="77" spans="1:11" s="156" customFormat="1" ht="11.5" x14ac:dyDescent="0.2">
      <c r="A77" s="16">
        <f t="shared" si="3"/>
        <v>74</v>
      </c>
      <c r="B77" s="157" t="s">
        <v>2743</v>
      </c>
      <c r="C77" s="16" t="s">
        <v>2701</v>
      </c>
      <c r="D77" s="16" t="s">
        <v>2737</v>
      </c>
      <c r="E77" s="16" t="s">
        <v>2726</v>
      </c>
      <c r="F77" s="163"/>
      <c r="G77" s="16" t="s">
        <v>31</v>
      </c>
      <c r="H77" s="158">
        <v>1</v>
      </c>
      <c r="I77" s="2"/>
      <c r="J77" s="159">
        <f t="shared" si="2"/>
        <v>0</v>
      </c>
      <c r="K77" s="17"/>
    </row>
    <row r="78" spans="1:11" s="156" customFormat="1" ht="11.5" x14ac:dyDescent="0.25">
      <c r="A78" s="16">
        <f t="shared" si="3"/>
        <v>75</v>
      </c>
      <c r="B78" s="157" t="s">
        <v>2744</v>
      </c>
      <c r="C78" s="16" t="s">
        <v>2745</v>
      </c>
      <c r="D78" s="16"/>
      <c r="E78" s="16" t="s">
        <v>2746</v>
      </c>
      <c r="F78" s="16"/>
      <c r="G78" s="16" t="s">
        <v>31</v>
      </c>
      <c r="H78" s="158">
        <v>1</v>
      </c>
      <c r="I78" s="2"/>
      <c r="J78" s="159">
        <f t="shared" si="2"/>
        <v>0</v>
      </c>
      <c r="K78" s="162" t="s">
        <v>2747</v>
      </c>
    </row>
    <row r="79" spans="1:11" s="156" customFormat="1" ht="11.5" x14ac:dyDescent="0.25">
      <c r="A79" s="16">
        <f t="shared" si="3"/>
        <v>76</v>
      </c>
      <c r="B79" s="157" t="s">
        <v>2748</v>
      </c>
      <c r="C79" s="16" t="s">
        <v>2749</v>
      </c>
      <c r="D79" s="16" t="s">
        <v>2750</v>
      </c>
      <c r="E79" s="16" t="s">
        <v>2751</v>
      </c>
      <c r="F79" s="16" t="s">
        <v>2752</v>
      </c>
      <c r="G79" s="16" t="s">
        <v>31</v>
      </c>
      <c r="H79" s="158">
        <v>1</v>
      </c>
      <c r="I79" s="2"/>
      <c r="J79" s="159">
        <f t="shared" si="2"/>
        <v>0</v>
      </c>
      <c r="K79" s="17"/>
    </row>
    <row r="80" spans="1:11" s="156" customFormat="1" ht="11.5" x14ac:dyDescent="0.25">
      <c r="A80" s="16">
        <f t="shared" si="3"/>
        <v>77</v>
      </c>
      <c r="B80" s="157" t="s">
        <v>2753</v>
      </c>
      <c r="C80" s="16" t="s">
        <v>2749</v>
      </c>
      <c r="D80" s="16" t="s">
        <v>2750</v>
      </c>
      <c r="E80" s="16" t="s">
        <v>2751</v>
      </c>
      <c r="F80" s="16" t="s">
        <v>2754</v>
      </c>
      <c r="G80" s="16" t="s">
        <v>31</v>
      </c>
      <c r="H80" s="158">
        <v>1</v>
      </c>
      <c r="I80" s="2"/>
      <c r="J80" s="159">
        <f t="shared" si="2"/>
        <v>0</v>
      </c>
      <c r="K80" s="17"/>
    </row>
    <row r="81" spans="1:11" s="156" customFormat="1" ht="11.5" x14ac:dyDescent="0.25">
      <c r="A81" s="16">
        <f t="shared" si="3"/>
        <v>78</v>
      </c>
      <c r="B81" s="157" t="s">
        <v>2755</v>
      </c>
      <c r="C81" s="16" t="s">
        <v>2756</v>
      </c>
      <c r="D81" s="16"/>
      <c r="E81" s="16" t="s">
        <v>2757</v>
      </c>
      <c r="F81" s="16"/>
      <c r="G81" s="16" t="s">
        <v>31</v>
      </c>
      <c r="H81" s="158">
        <v>1</v>
      </c>
      <c r="I81" s="2"/>
      <c r="J81" s="159">
        <f t="shared" si="2"/>
        <v>0</v>
      </c>
      <c r="K81" s="162" t="s">
        <v>2758</v>
      </c>
    </row>
    <row r="82" spans="1:11" s="156" customFormat="1" ht="18" x14ac:dyDescent="0.25">
      <c r="A82" s="16">
        <f t="shared" si="3"/>
        <v>79</v>
      </c>
      <c r="B82" s="157" t="s">
        <v>2759</v>
      </c>
      <c r="C82" s="16" t="s">
        <v>2756</v>
      </c>
      <c r="D82" s="16"/>
      <c r="E82" s="16" t="s">
        <v>2760</v>
      </c>
      <c r="F82" s="16"/>
      <c r="G82" s="16" t="s">
        <v>31</v>
      </c>
      <c r="H82" s="158">
        <v>1</v>
      </c>
      <c r="I82" s="2"/>
      <c r="J82" s="159">
        <f t="shared" si="2"/>
        <v>0</v>
      </c>
      <c r="K82" s="162" t="s">
        <v>2761</v>
      </c>
    </row>
    <row r="83" spans="1:11" s="156" customFormat="1" ht="27" x14ac:dyDescent="0.25">
      <c r="A83" s="16">
        <f t="shared" si="3"/>
        <v>80</v>
      </c>
      <c r="B83" s="157" t="s">
        <v>2762</v>
      </c>
      <c r="C83" s="16" t="s">
        <v>2763</v>
      </c>
      <c r="D83" s="16" t="s">
        <v>2764</v>
      </c>
      <c r="E83" s="16" t="s">
        <v>2765</v>
      </c>
      <c r="F83" s="16"/>
      <c r="G83" s="16" t="s">
        <v>31</v>
      </c>
      <c r="H83" s="158">
        <v>1</v>
      </c>
      <c r="I83" s="2"/>
      <c r="J83" s="159">
        <f t="shared" si="2"/>
        <v>0</v>
      </c>
      <c r="K83" s="17" t="s">
        <v>2766</v>
      </c>
    </row>
    <row r="84" spans="1:11" s="156" customFormat="1" ht="18" x14ac:dyDescent="0.25">
      <c r="A84" s="16">
        <f t="shared" si="3"/>
        <v>81</v>
      </c>
      <c r="B84" s="157" t="s">
        <v>2767</v>
      </c>
      <c r="C84" s="16" t="s">
        <v>2768</v>
      </c>
      <c r="D84" s="16" t="s">
        <v>2769</v>
      </c>
      <c r="E84" s="16" t="s">
        <v>2770</v>
      </c>
      <c r="F84" s="16"/>
      <c r="G84" s="16" t="s">
        <v>31</v>
      </c>
      <c r="H84" s="158">
        <v>15</v>
      </c>
      <c r="I84" s="2"/>
      <c r="J84" s="159">
        <f t="shared" si="2"/>
        <v>0</v>
      </c>
      <c r="K84" s="17" t="s">
        <v>2771</v>
      </c>
    </row>
    <row r="85" spans="1:11" s="156" customFormat="1" ht="18" x14ac:dyDescent="0.25">
      <c r="A85" s="16">
        <f t="shared" si="3"/>
        <v>82</v>
      </c>
      <c r="B85" s="157" t="s">
        <v>2772</v>
      </c>
      <c r="C85" s="16" t="s">
        <v>2768</v>
      </c>
      <c r="D85" s="16" t="s">
        <v>2773</v>
      </c>
      <c r="E85" s="16" t="s">
        <v>2770</v>
      </c>
      <c r="F85" s="16"/>
      <c r="G85" s="16" t="s">
        <v>31</v>
      </c>
      <c r="H85" s="158">
        <v>1</v>
      </c>
      <c r="I85" s="2"/>
      <c r="J85" s="159">
        <f t="shared" si="2"/>
        <v>0</v>
      </c>
      <c r="K85" s="17" t="s">
        <v>2771</v>
      </c>
    </row>
    <row r="86" spans="1:11" s="156" customFormat="1" ht="18" x14ac:dyDescent="0.25">
      <c r="A86" s="16">
        <f t="shared" si="3"/>
        <v>83</v>
      </c>
      <c r="B86" s="157" t="s">
        <v>2774</v>
      </c>
      <c r="C86" s="16" t="s">
        <v>2768</v>
      </c>
      <c r="D86" s="16" t="s">
        <v>2775</v>
      </c>
      <c r="E86" s="16" t="s">
        <v>2770</v>
      </c>
      <c r="F86" s="16"/>
      <c r="G86" s="16" t="s">
        <v>31</v>
      </c>
      <c r="H86" s="158">
        <v>15</v>
      </c>
      <c r="I86" s="2"/>
      <c r="J86" s="159">
        <f t="shared" si="2"/>
        <v>0</v>
      </c>
      <c r="K86" s="17" t="s">
        <v>2771</v>
      </c>
    </row>
    <row r="87" spans="1:11" s="156" customFormat="1" ht="11.5" x14ac:dyDescent="0.25">
      <c r="A87" s="16">
        <f t="shared" si="3"/>
        <v>84</v>
      </c>
      <c r="B87" s="157" t="s">
        <v>2776</v>
      </c>
      <c r="C87" s="16" t="s">
        <v>2768</v>
      </c>
      <c r="D87" s="16"/>
      <c r="E87" s="16" t="s">
        <v>2777</v>
      </c>
      <c r="F87" s="16"/>
      <c r="G87" s="16" t="s">
        <v>31</v>
      </c>
      <c r="H87" s="158">
        <v>1</v>
      </c>
      <c r="I87" s="2"/>
      <c r="J87" s="159">
        <f t="shared" si="2"/>
        <v>0</v>
      </c>
      <c r="K87" s="17" t="s">
        <v>2778</v>
      </c>
    </row>
    <row r="88" spans="1:11" s="156" customFormat="1" ht="18" x14ac:dyDescent="0.25">
      <c r="A88" s="16">
        <f t="shared" si="3"/>
        <v>85</v>
      </c>
      <c r="B88" s="157" t="s">
        <v>2779</v>
      </c>
      <c r="C88" s="16" t="s">
        <v>2768</v>
      </c>
      <c r="D88" s="16" t="s">
        <v>2780</v>
      </c>
      <c r="E88" s="16" t="s">
        <v>2781</v>
      </c>
      <c r="F88" s="16"/>
      <c r="G88" s="16" t="s">
        <v>31</v>
      </c>
      <c r="H88" s="158">
        <v>1</v>
      </c>
      <c r="I88" s="2"/>
      <c r="J88" s="159">
        <f t="shared" si="2"/>
        <v>0</v>
      </c>
      <c r="K88" s="17" t="s">
        <v>2718</v>
      </c>
    </row>
    <row r="89" spans="1:11" s="156" customFormat="1" ht="11.5" x14ac:dyDescent="0.25">
      <c r="A89" s="16">
        <f t="shared" si="3"/>
        <v>86</v>
      </c>
      <c r="B89" s="157" t="s">
        <v>2782</v>
      </c>
      <c r="C89" s="16" t="s">
        <v>2783</v>
      </c>
      <c r="D89" s="16"/>
      <c r="E89" s="16" t="s">
        <v>2784</v>
      </c>
      <c r="F89" s="16"/>
      <c r="G89" s="16" t="s">
        <v>31</v>
      </c>
      <c r="H89" s="158">
        <v>100</v>
      </c>
      <c r="I89" s="2"/>
      <c r="J89" s="159">
        <f t="shared" si="2"/>
        <v>0</v>
      </c>
      <c r="K89" s="17" t="s">
        <v>2785</v>
      </c>
    </row>
    <row r="90" spans="1:11" s="156" customFormat="1" ht="11.5" x14ac:dyDescent="0.25">
      <c r="A90" s="16">
        <f t="shared" si="3"/>
        <v>87</v>
      </c>
      <c r="B90" s="157" t="s">
        <v>2786</v>
      </c>
      <c r="C90" s="16" t="s">
        <v>2783</v>
      </c>
      <c r="D90" s="16"/>
      <c r="E90" s="16" t="s">
        <v>2787</v>
      </c>
      <c r="F90" s="16"/>
      <c r="G90" s="16" t="s">
        <v>31</v>
      </c>
      <c r="H90" s="158">
        <v>30</v>
      </c>
      <c r="I90" s="2"/>
      <c r="J90" s="159">
        <f t="shared" si="2"/>
        <v>0</v>
      </c>
      <c r="K90" s="17" t="s">
        <v>2788</v>
      </c>
    </row>
    <row r="91" spans="1:11" s="156" customFormat="1" ht="27" x14ac:dyDescent="0.25">
      <c r="A91" s="16">
        <f t="shared" si="3"/>
        <v>88</v>
      </c>
      <c r="B91" s="157" t="s">
        <v>2789</v>
      </c>
      <c r="C91" s="16" t="s">
        <v>2783</v>
      </c>
      <c r="D91" s="16"/>
      <c r="E91" s="16" t="s">
        <v>2790</v>
      </c>
      <c r="F91" s="16"/>
      <c r="G91" s="16" t="s">
        <v>31</v>
      </c>
      <c r="H91" s="158">
        <v>100</v>
      </c>
      <c r="I91" s="2"/>
      <c r="J91" s="159">
        <f t="shared" si="2"/>
        <v>0</v>
      </c>
      <c r="K91" s="17" t="s">
        <v>2791</v>
      </c>
    </row>
    <row r="92" spans="1:11" s="164" customFormat="1" ht="11.5" x14ac:dyDescent="0.25">
      <c r="A92" s="16">
        <f t="shared" si="3"/>
        <v>89</v>
      </c>
      <c r="B92" s="157" t="s">
        <v>2792</v>
      </c>
      <c r="C92" s="16" t="s">
        <v>2783</v>
      </c>
      <c r="D92" s="16"/>
      <c r="E92" s="16" t="s">
        <v>2784</v>
      </c>
      <c r="F92" s="16"/>
      <c r="G92" s="16" t="s">
        <v>31</v>
      </c>
      <c r="H92" s="158">
        <v>20</v>
      </c>
      <c r="I92" s="2"/>
      <c r="J92" s="159">
        <f t="shared" si="2"/>
        <v>0</v>
      </c>
      <c r="K92" s="17" t="s">
        <v>2793</v>
      </c>
    </row>
    <row r="93" spans="1:11" s="156" customFormat="1" ht="11.5" x14ac:dyDescent="0.25">
      <c r="A93" s="16">
        <f t="shared" si="3"/>
        <v>90</v>
      </c>
      <c r="B93" s="157" t="s">
        <v>2794</v>
      </c>
      <c r="C93" s="16" t="s">
        <v>2783</v>
      </c>
      <c r="D93" s="16"/>
      <c r="E93" s="16" t="s">
        <v>2784</v>
      </c>
      <c r="F93" s="16"/>
      <c r="G93" s="16" t="s">
        <v>31</v>
      </c>
      <c r="H93" s="158">
        <v>20</v>
      </c>
      <c r="I93" s="2"/>
      <c r="J93" s="159">
        <f t="shared" si="2"/>
        <v>0</v>
      </c>
      <c r="K93" s="17" t="s">
        <v>2795</v>
      </c>
    </row>
    <row r="94" spans="1:11" s="156" customFormat="1" ht="11.5" x14ac:dyDescent="0.25">
      <c r="A94" s="16">
        <f t="shared" si="3"/>
        <v>91</v>
      </c>
      <c r="B94" s="157" t="s">
        <v>2796</v>
      </c>
      <c r="C94" s="16" t="s">
        <v>2783</v>
      </c>
      <c r="D94" s="16"/>
      <c r="E94" s="16" t="s">
        <v>2784</v>
      </c>
      <c r="F94" s="16"/>
      <c r="G94" s="16" t="s">
        <v>31</v>
      </c>
      <c r="H94" s="158">
        <v>20</v>
      </c>
      <c r="I94" s="2"/>
      <c r="J94" s="159">
        <f t="shared" si="2"/>
        <v>0</v>
      </c>
      <c r="K94" s="17" t="s">
        <v>2797</v>
      </c>
    </row>
    <row r="95" spans="1:11" s="156" customFormat="1" ht="11.5" x14ac:dyDescent="0.25">
      <c r="A95" s="16">
        <f t="shared" si="3"/>
        <v>92</v>
      </c>
      <c r="B95" s="157" t="s">
        <v>2798</v>
      </c>
      <c r="C95" s="16" t="s">
        <v>2783</v>
      </c>
      <c r="D95" s="16"/>
      <c r="E95" s="16" t="s">
        <v>2784</v>
      </c>
      <c r="F95" s="16"/>
      <c r="G95" s="16" t="s">
        <v>31</v>
      </c>
      <c r="H95" s="158">
        <v>20</v>
      </c>
      <c r="I95" s="2"/>
      <c r="J95" s="159">
        <f t="shared" si="2"/>
        <v>0</v>
      </c>
      <c r="K95" s="17" t="s">
        <v>2799</v>
      </c>
    </row>
    <row r="96" spans="1:11" s="156" customFormat="1" ht="11.5" x14ac:dyDescent="0.25">
      <c r="A96" s="16">
        <f t="shared" si="3"/>
        <v>93</v>
      </c>
      <c r="B96" s="157" t="s">
        <v>2800</v>
      </c>
      <c r="C96" s="16" t="s">
        <v>2783</v>
      </c>
      <c r="D96" s="16"/>
      <c r="E96" s="16" t="s">
        <v>2801</v>
      </c>
      <c r="F96" s="16"/>
      <c r="G96" s="16" t="s">
        <v>2179</v>
      </c>
      <c r="H96" s="158">
        <v>100</v>
      </c>
      <c r="I96" s="2"/>
      <c r="J96" s="159">
        <f t="shared" si="2"/>
        <v>0</v>
      </c>
      <c r="K96" s="17" t="s">
        <v>2802</v>
      </c>
    </row>
    <row r="97" spans="1:11" s="156" customFormat="1" ht="11.5" x14ac:dyDescent="0.25">
      <c r="A97" s="16">
        <f t="shared" si="3"/>
        <v>94</v>
      </c>
      <c r="B97" s="157" t="s">
        <v>2803</v>
      </c>
      <c r="C97" s="16" t="s">
        <v>2804</v>
      </c>
      <c r="D97" s="16"/>
      <c r="E97" s="16" t="s">
        <v>2805</v>
      </c>
      <c r="F97" s="16"/>
      <c r="G97" s="16" t="s">
        <v>2699</v>
      </c>
      <c r="H97" s="158">
        <v>1500</v>
      </c>
      <c r="I97" s="2"/>
      <c r="J97" s="159">
        <f t="shared" si="2"/>
        <v>0</v>
      </c>
      <c r="K97" s="17"/>
    </row>
    <row r="98" spans="1:11" s="156" customFormat="1" ht="18" x14ac:dyDescent="0.25">
      <c r="A98" s="16">
        <f t="shared" si="3"/>
        <v>95</v>
      </c>
      <c r="B98" s="157" t="s">
        <v>2806</v>
      </c>
      <c r="C98" s="16" t="s">
        <v>2804</v>
      </c>
      <c r="D98" s="16" t="s">
        <v>2807</v>
      </c>
      <c r="E98" s="16" t="s">
        <v>2808</v>
      </c>
      <c r="F98" s="16"/>
      <c r="G98" s="16" t="s">
        <v>31</v>
      </c>
      <c r="H98" s="158">
        <v>6</v>
      </c>
      <c r="I98" s="2"/>
      <c r="J98" s="159">
        <f t="shared" si="2"/>
        <v>0</v>
      </c>
      <c r="K98" s="17" t="s">
        <v>2809</v>
      </c>
    </row>
    <row r="99" spans="1:11" s="156" customFormat="1" ht="18" x14ac:dyDescent="0.25">
      <c r="A99" s="16">
        <f t="shared" si="3"/>
        <v>96</v>
      </c>
      <c r="B99" s="157" t="s">
        <v>2810</v>
      </c>
      <c r="C99" s="16" t="s">
        <v>2804</v>
      </c>
      <c r="D99" s="16" t="s">
        <v>2811</v>
      </c>
      <c r="E99" s="16" t="s">
        <v>2812</v>
      </c>
      <c r="F99" s="16"/>
      <c r="G99" s="16" t="s">
        <v>31</v>
      </c>
      <c r="H99" s="158">
        <v>6</v>
      </c>
      <c r="I99" s="2"/>
      <c r="J99" s="159">
        <f t="shared" si="2"/>
        <v>0</v>
      </c>
      <c r="K99" s="17" t="s">
        <v>2809</v>
      </c>
    </row>
    <row r="100" spans="1:11" s="156" customFormat="1" ht="18" x14ac:dyDescent="0.25">
      <c r="A100" s="16">
        <f t="shared" si="3"/>
        <v>97</v>
      </c>
      <c r="B100" s="157" t="s">
        <v>2813</v>
      </c>
      <c r="C100" s="16" t="s">
        <v>2804</v>
      </c>
      <c r="D100" s="16" t="s">
        <v>2811</v>
      </c>
      <c r="E100" s="16" t="s">
        <v>2814</v>
      </c>
      <c r="F100" s="16"/>
      <c r="G100" s="16" t="s">
        <v>31</v>
      </c>
      <c r="H100" s="158">
        <v>6</v>
      </c>
      <c r="I100" s="2"/>
      <c r="J100" s="159">
        <f t="shared" si="2"/>
        <v>0</v>
      </c>
      <c r="K100" s="17" t="s">
        <v>2809</v>
      </c>
    </row>
    <row r="101" spans="1:11" s="156" customFormat="1" ht="11.5" x14ac:dyDescent="0.25">
      <c r="A101" s="16">
        <f t="shared" si="3"/>
        <v>98</v>
      </c>
      <c r="B101" s="157" t="s">
        <v>2815</v>
      </c>
      <c r="C101" s="165" t="s">
        <v>2804</v>
      </c>
      <c r="D101" s="165" t="s">
        <v>2816</v>
      </c>
      <c r="E101" s="16" t="s">
        <v>2817</v>
      </c>
      <c r="F101" s="165"/>
      <c r="G101" s="165" t="s">
        <v>31</v>
      </c>
      <c r="H101" s="158">
        <v>2</v>
      </c>
      <c r="I101" s="2"/>
      <c r="J101" s="159">
        <f t="shared" si="2"/>
        <v>0</v>
      </c>
      <c r="K101" s="17" t="s">
        <v>2809</v>
      </c>
    </row>
    <row r="102" spans="1:11" s="160" customFormat="1" ht="11.5" x14ac:dyDescent="0.25">
      <c r="A102" s="16">
        <f t="shared" si="3"/>
        <v>99</v>
      </c>
      <c r="B102" s="157" t="s">
        <v>2818</v>
      </c>
      <c r="C102" s="165" t="s">
        <v>2804</v>
      </c>
      <c r="D102" s="165" t="s">
        <v>2816</v>
      </c>
      <c r="E102" s="140" t="s">
        <v>2819</v>
      </c>
      <c r="F102" s="165"/>
      <c r="G102" s="165" t="s">
        <v>31</v>
      </c>
      <c r="H102" s="158">
        <v>2</v>
      </c>
      <c r="I102" s="2"/>
      <c r="J102" s="159">
        <f t="shared" si="2"/>
        <v>0</v>
      </c>
      <c r="K102" s="17" t="s">
        <v>2809</v>
      </c>
    </row>
    <row r="103" spans="1:11" s="156" customFormat="1" ht="11.5" x14ac:dyDescent="0.25">
      <c r="A103" s="16">
        <f t="shared" si="3"/>
        <v>100</v>
      </c>
      <c r="B103" s="157" t="s">
        <v>2820</v>
      </c>
      <c r="C103" s="16" t="s">
        <v>2804</v>
      </c>
      <c r="D103" s="16"/>
      <c r="E103" s="16" t="s">
        <v>2821</v>
      </c>
      <c r="F103" s="16"/>
      <c r="G103" s="16" t="s">
        <v>2699</v>
      </c>
      <c r="H103" s="158">
        <v>40</v>
      </c>
      <c r="I103" s="2"/>
      <c r="J103" s="159">
        <f t="shared" si="2"/>
        <v>0</v>
      </c>
      <c r="K103" s="17" t="s">
        <v>2822</v>
      </c>
    </row>
    <row r="104" spans="1:11" s="156" customFormat="1" ht="18" x14ac:dyDescent="0.25">
      <c r="A104" s="16">
        <f t="shared" si="3"/>
        <v>101</v>
      </c>
      <c r="B104" s="157" t="s">
        <v>2823</v>
      </c>
      <c r="C104" s="16" t="s">
        <v>2804</v>
      </c>
      <c r="D104" s="165" t="s">
        <v>2816</v>
      </c>
      <c r="E104" s="16" t="s">
        <v>2824</v>
      </c>
      <c r="F104" s="165"/>
      <c r="G104" s="165" t="s">
        <v>31</v>
      </c>
      <c r="H104" s="158">
        <v>1</v>
      </c>
      <c r="I104" s="2"/>
      <c r="J104" s="159">
        <f t="shared" si="2"/>
        <v>0</v>
      </c>
      <c r="K104" s="17" t="s">
        <v>2825</v>
      </c>
    </row>
    <row r="105" spans="1:11" s="156" customFormat="1" ht="18" x14ac:dyDescent="0.25">
      <c r="A105" s="16">
        <f t="shared" si="3"/>
        <v>102</v>
      </c>
      <c r="B105" s="157" t="s">
        <v>2826</v>
      </c>
      <c r="C105" s="16" t="s">
        <v>2804</v>
      </c>
      <c r="D105" s="16"/>
      <c r="E105" s="16" t="s">
        <v>2827</v>
      </c>
      <c r="F105" s="16"/>
      <c r="G105" s="16" t="s">
        <v>2699</v>
      </c>
      <c r="H105" s="158">
        <v>72</v>
      </c>
      <c r="I105" s="2"/>
      <c r="J105" s="159">
        <f t="shared" si="2"/>
        <v>0</v>
      </c>
      <c r="K105" s="17" t="s">
        <v>2825</v>
      </c>
    </row>
    <row r="106" spans="1:11" s="156" customFormat="1" ht="11.5" x14ac:dyDescent="0.25">
      <c r="A106" s="16">
        <f t="shared" si="3"/>
        <v>103</v>
      </c>
      <c r="B106" s="157" t="s">
        <v>2828</v>
      </c>
      <c r="C106" s="16" t="s">
        <v>2829</v>
      </c>
      <c r="D106" s="16"/>
      <c r="E106" s="16" t="s">
        <v>2830</v>
      </c>
      <c r="F106" s="16"/>
      <c r="G106" s="16" t="s">
        <v>1930</v>
      </c>
      <c r="H106" s="158">
        <v>100</v>
      </c>
      <c r="I106" s="2"/>
      <c r="J106" s="159">
        <f t="shared" si="2"/>
        <v>0</v>
      </c>
      <c r="K106" s="17" t="s">
        <v>2831</v>
      </c>
    </row>
    <row r="107" spans="1:11" s="156" customFormat="1" ht="18" x14ac:dyDescent="0.25">
      <c r="A107" s="16">
        <f t="shared" si="3"/>
        <v>104</v>
      </c>
      <c r="B107" s="157" t="s">
        <v>2832</v>
      </c>
      <c r="C107" s="16" t="s">
        <v>2829</v>
      </c>
      <c r="D107" s="16"/>
      <c r="E107" s="16" t="s">
        <v>2833</v>
      </c>
      <c r="F107" s="16"/>
      <c r="G107" s="16" t="s">
        <v>1930</v>
      </c>
      <c r="H107" s="158">
        <v>100</v>
      </c>
      <c r="I107" s="2"/>
      <c r="J107" s="159">
        <f t="shared" si="2"/>
        <v>0</v>
      </c>
      <c r="K107" s="17" t="s">
        <v>2834</v>
      </c>
    </row>
    <row r="108" spans="1:11" s="156" customFormat="1" ht="18" x14ac:dyDescent="0.25">
      <c r="A108" s="16">
        <f t="shared" si="3"/>
        <v>105</v>
      </c>
      <c r="B108" s="157" t="s">
        <v>2835</v>
      </c>
      <c r="C108" s="16" t="s">
        <v>2836</v>
      </c>
      <c r="D108" s="16" t="s">
        <v>2837</v>
      </c>
      <c r="E108" s="16" t="s">
        <v>2838</v>
      </c>
      <c r="F108" s="16"/>
      <c r="G108" s="16" t="s">
        <v>1930</v>
      </c>
      <c r="H108" s="158">
        <v>200</v>
      </c>
      <c r="I108" s="2"/>
      <c r="J108" s="159">
        <f t="shared" si="2"/>
        <v>0</v>
      </c>
      <c r="K108" s="17" t="s">
        <v>2839</v>
      </c>
    </row>
    <row r="109" spans="1:11" s="156" customFormat="1" ht="18" x14ac:dyDescent="0.25">
      <c r="A109" s="16">
        <f t="shared" si="3"/>
        <v>106</v>
      </c>
      <c r="B109" s="157" t="s">
        <v>2840</v>
      </c>
      <c r="C109" s="16" t="s">
        <v>2836</v>
      </c>
      <c r="D109" s="16" t="s">
        <v>2841</v>
      </c>
      <c r="E109" s="16" t="s">
        <v>2838</v>
      </c>
      <c r="F109" s="16"/>
      <c r="G109" s="16" t="s">
        <v>1930</v>
      </c>
      <c r="H109" s="158">
        <v>200</v>
      </c>
      <c r="I109" s="2"/>
      <c r="J109" s="159">
        <f t="shared" si="2"/>
        <v>0</v>
      </c>
      <c r="K109" s="17" t="s">
        <v>2839</v>
      </c>
    </row>
    <row r="110" spans="1:11" s="156" customFormat="1" ht="18" x14ac:dyDescent="0.25">
      <c r="A110" s="16">
        <f t="shared" si="3"/>
        <v>107</v>
      </c>
      <c r="B110" s="157" t="s">
        <v>2842</v>
      </c>
      <c r="C110" s="16" t="s">
        <v>2836</v>
      </c>
      <c r="D110" s="16" t="s">
        <v>2843</v>
      </c>
      <c r="E110" s="16" t="s">
        <v>2838</v>
      </c>
      <c r="F110" s="16"/>
      <c r="G110" s="16" t="s">
        <v>1930</v>
      </c>
      <c r="H110" s="158">
        <v>200</v>
      </c>
      <c r="I110" s="2"/>
      <c r="J110" s="159">
        <f t="shared" si="2"/>
        <v>0</v>
      </c>
      <c r="K110" s="17" t="s">
        <v>2839</v>
      </c>
    </row>
    <row r="111" spans="1:11" s="156" customFormat="1" ht="18" x14ac:dyDescent="0.25">
      <c r="A111" s="16">
        <f t="shared" si="3"/>
        <v>108</v>
      </c>
      <c r="B111" s="157" t="s">
        <v>2844</v>
      </c>
      <c r="C111" s="16" t="s">
        <v>2836</v>
      </c>
      <c r="D111" s="16" t="s">
        <v>2845</v>
      </c>
      <c r="E111" s="16" t="s">
        <v>2838</v>
      </c>
      <c r="F111" s="16"/>
      <c r="G111" s="16" t="s">
        <v>1930</v>
      </c>
      <c r="H111" s="158">
        <v>200</v>
      </c>
      <c r="I111" s="2"/>
      <c r="J111" s="159">
        <f t="shared" si="2"/>
        <v>0</v>
      </c>
      <c r="K111" s="17" t="s">
        <v>2839</v>
      </c>
    </row>
    <row r="112" spans="1:11" s="156" customFormat="1" ht="18" x14ac:dyDescent="0.25">
      <c r="A112" s="16">
        <f t="shared" si="3"/>
        <v>109</v>
      </c>
      <c r="B112" s="157" t="s">
        <v>2846</v>
      </c>
      <c r="C112" s="16" t="s">
        <v>2836</v>
      </c>
      <c r="D112" s="16" t="s">
        <v>2847</v>
      </c>
      <c r="E112" s="16" t="s">
        <v>2838</v>
      </c>
      <c r="F112" s="16"/>
      <c r="G112" s="16" t="s">
        <v>1930</v>
      </c>
      <c r="H112" s="158">
        <v>200</v>
      </c>
      <c r="I112" s="2"/>
      <c r="J112" s="159">
        <f t="shared" si="2"/>
        <v>0</v>
      </c>
      <c r="K112" s="17" t="s">
        <v>2839</v>
      </c>
    </row>
    <row r="113" spans="1:11" s="156" customFormat="1" ht="18" x14ac:dyDescent="0.25">
      <c r="A113" s="16">
        <f t="shared" si="3"/>
        <v>110</v>
      </c>
      <c r="B113" s="157" t="s">
        <v>2848</v>
      </c>
      <c r="C113" s="16" t="s">
        <v>2836</v>
      </c>
      <c r="D113" s="16" t="s">
        <v>2849</v>
      </c>
      <c r="E113" s="16" t="s">
        <v>2838</v>
      </c>
      <c r="F113" s="16"/>
      <c r="G113" s="16" t="s">
        <v>1930</v>
      </c>
      <c r="H113" s="158">
        <v>200</v>
      </c>
      <c r="I113" s="2"/>
      <c r="J113" s="159">
        <f t="shared" si="2"/>
        <v>0</v>
      </c>
      <c r="K113" s="17" t="s">
        <v>2839</v>
      </c>
    </row>
    <row r="114" spans="1:11" s="156" customFormat="1" ht="18" x14ac:dyDescent="0.25">
      <c r="A114" s="16">
        <f t="shared" si="3"/>
        <v>111</v>
      </c>
      <c r="B114" s="157" t="s">
        <v>2850</v>
      </c>
      <c r="C114" s="16" t="s">
        <v>2836</v>
      </c>
      <c r="D114" s="16" t="s">
        <v>2851</v>
      </c>
      <c r="E114" s="16" t="s">
        <v>2838</v>
      </c>
      <c r="F114" s="16"/>
      <c r="G114" s="16" t="s">
        <v>1930</v>
      </c>
      <c r="H114" s="158">
        <v>100</v>
      </c>
      <c r="I114" s="2"/>
      <c r="J114" s="159">
        <f t="shared" si="2"/>
        <v>0</v>
      </c>
      <c r="K114" s="17" t="s">
        <v>2839</v>
      </c>
    </row>
    <row r="115" spans="1:11" s="156" customFormat="1" ht="18" x14ac:dyDescent="0.25">
      <c r="A115" s="16">
        <f t="shared" si="3"/>
        <v>112</v>
      </c>
      <c r="B115" s="157" t="s">
        <v>2852</v>
      </c>
      <c r="C115" s="16" t="s">
        <v>2836</v>
      </c>
      <c r="D115" s="16" t="s">
        <v>2853</v>
      </c>
      <c r="E115" s="16" t="s">
        <v>2838</v>
      </c>
      <c r="F115" s="16"/>
      <c r="G115" s="16" t="s">
        <v>1930</v>
      </c>
      <c r="H115" s="158">
        <v>100</v>
      </c>
      <c r="I115" s="2"/>
      <c r="J115" s="159">
        <f t="shared" si="2"/>
        <v>0</v>
      </c>
      <c r="K115" s="17" t="s">
        <v>2839</v>
      </c>
    </row>
    <row r="116" spans="1:11" s="156" customFormat="1" ht="18" x14ac:dyDescent="0.25">
      <c r="A116" s="16">
        <f t="shared" si="3"/>
        <v>113</v>
      </c>
      <c r="B116" s="157" t="s">
        <v>2854</v>
      </c>
      <c r="C116" s="16" t="s">
        <v>2836</v>
      </c>
      <c r="D116" s="16" t="s">
        <v>2855</v>
      </c>
      <c r="E116" s="16" t="s">
        <v>2838</v>
      </c>
      <c r="F116" s="16"/>
      <c r="G116" s="16" t="s">
        <v>1930</v>
      </c>
      <c r="H116" s="158">
        <v>100</v>
      </c>
      <c r="I116" s="2"/>
      <c r="J116" s="159">
        <f t="shared" si="2"/>
        <v>0</v>
      </c>
      <c r="K116" s="17" t="s">
        <v>2839</v>
      </c>
    </row>
    <row r="117" spans="1:11" s="156" customFormat="1" ht="18" x14ac:dyDescent="0.25">
      <c r="A117" s="16">
        <f t="shared" si="3"/>
        <v>114</v>
      </c>
      <c r="B117" s="157" t="s">
        <v>2856</v>
      </c>
      <c r="C117" s="16" t="s">
        <v>2836</v>
      </c>
      <c r="D117" s="16" t="s">
        <v>2857</v>
      </c>
      <c r="E117" s="16" t="s">
        <v>2838</v>
      </c>
      <c r="F117" s="16"/>
      <c r="G117" s="16" t="s">
        <v>1930</v>
      </c>
      <c r="H117" s="158">
        <v>100</v>
      </c>
      <c r="I117" s="2"/>
      <c r="J117" s="159">
        <f t="shared" si="2"/>
        <v>0</v>
      </c>
      <c r="K117" s="17" t="s">
        <v>2839</v>
      </c>
    </row>
    <row r="118" spans="1:11" s="156" customFormat="1" ht="18" x14ac:dyDescent="0.25">
      <c r="A118" s="16">
        <f t="shared" si="3"/>
        <v>115</v>
      </c>
      <c r="B118" s="157" t="s">
        <v>2858</v>
      </c>
      <c r="C118" s="16" t="s">
        <v>2836</v>
      </c>
      <c r="D118" s="16" t="s">
        <v>2859</v>
      </c>
      <c r="E118" s="16" t="s">
        <v>2838</v>
      </c>
      <c r="F118" s="16"/>
      <c r="G118" s="16" t="s">
        <v>1930</v>
      </c>
      <c r="H118" s="158">
        <v>100</v>
      </c>
      <c r="I118" s="2"/>
      <c r="J118" s="159">
        <f t="shared" si="2"/>
        <v>0</v>
      </c>
      <c r="K118" s="17" t="s">
        <v>2839</v>
      </c>
    </row>
    <row r="119" spans="1:11" s="156" customFormat="1" ht="18" x14ac:dyDescent="0.25">
      <c r="A119" s="16">
        <f t="shared" si="3"/>
        <v>116</v>
      </c>
      <c r="B119" s="157" t="s">
        <v>2860</v>
      </c>
      <c r="C119" s="16" t="s">
        <v>2836</v>
      </c>
      <c r="D119" s="16" t="s">
        <v>2861</v>
      </c>
      <c r="E119" s="16" t="s">
        <v>2838</v>
      </c>
      <c r="F119" s="16"/>
      <c r="G119" s="16" t="s">
        <v>1930</v>
      </c>
      <c r="H119" s="158">
        <v>100</v>
      </c>
      <c r="I119" s="2"/>
      <c r="J119" s="159">
        <f t="shared" si="2"/>
        <v>0</v>
      </c>
      <c r="K119" s="17" t="s">
        <v>2839</v>
      </c>
    </row>
    <row r="120" spans="1:11" s="156" customFormat="1" ht="27" x14ac:dyDescent="0.25">
      <c r="A120" s="16">
        <f t="shared" si="3"/>
        <v>117</v>
      </c>
      <c r="B120" s="157" t="s">
        <v>2862</v>
      </c>
      <c r="C120" s="16" t="s">
        <v>2836</v>
      </c>
      <c r="D120" s="16"/>
      <c r="E120" s="16" t="s">
        <v>2863</v>
      </c>
      <c r="F120" s="16"/>
      <c r="G120" s="16" t="s">
        <v>1930</v>
      </c>
      <c r="H120" s="158">
        <v>100</v>
      </c>
      <c r="I120" s="2"/>
      <c r="J120" s="159">
        <f t="shared" si="2"/>
        <v>0</v>
      </c>
      <c r="K120" s="17" t="s">
        <v>2864</v>
      </c>
    </row>
    <row r="121" spans="1:11" s="156" customFormat="1" ht="11.5" x14ac:dyDescent="0.25">
      <c r="A121" s="16">
        <f t="shared" si="3"/>
        <v>118</v>
      </c>
      <c r="B121" s="157" t="s">
        <v>2865</v>
      </c>
      <c r="C121" s="16" t="s">
        <v>2866</v>
      </c>
      <c r="D121" s="16"/>
      <c r="E121" s="16" t="s">
        <v>2867</v>
      </c>
      <c r="F121" s="16"/>
      <c r="G121" s="16" t="s">
        <v>31</v>
      </c>
      <c r="H121" s="158">
        <v>1</v>
      </c>
      <c r="I121" s="2"/>
      <c r="J121" s="159">
        <f t="shared" si="2"/>
        <v>0</v>
      </c>
      <c r="K121" s="17" t="s">
        <v>2868</v>
      </c>
    </row>
    <row r="122" spans="1:11" s="156" customFormat="1" ht="11.5" x14ac:dyDescent="0.25">
      <c r="A122" s="16">
        <f t="shared" si="3"/>
        <v>119</v>
      </c>
      <c r="B122" s="157" t="s">
        <v>2869</v>
      </c>
      <c r="C122" s="16" t="s">
        <v>2866</v>
      </c>
      <c r="D122" s="16"/>
      <c r="E122" s="16" t="s">
        <v>2870</v>
      </c>
      <c r="F122" s="16"/>
      <c r="G122" s="16" t="s">
        <v>31</v>
      </c>
      <c r="H122" s="158">
        <v>1</v>
      </c>
      <c r="I122" s="2"/>
      <c r="J122" s="159">
        <f t="shared" si="2"/>
        <v>0</v>
      </c>
      <c r="K122" s="17" t="s">
        <v>2871</v>
      </c>
    </row>
    <row r="123" spans="1:11" s="156" customFormat="1" ht="11.5" x14ac:dyDescent="0.25">
      <c r="A123" s="16">
        <f t="shared" si="3"/>
        <v>120</v>
      </c>
      <c r="B123" s="157" t="s">
        <v>2872</v>
      </c>
      <c r="C123" s="16" t="s">
        <v>2866</v>
      </c>
      <c r="D123" s="16"/>
      <c r="E123" s="16" t="s">
        <v>2873</v>
      </c>
      <c r="F123" s="16"/>
      <c r="G123" s="16" t="s">
        <v>31</v>
      </c>
      <c r="H123" s="158">
        <v>1</v>
      </c>
      <c r="I123" s="2"/>
      <c r="J123" s="159">
        <f t="shared" si="2"/>
        <v>0</v>
      </c>
      <c r="K123" s="17" t="s">
        <v>2868</v>
      </c>
    </row>
    <row r="124" spans="1:11" s="156" customFormat="1" ht="11.5" x14ac:dyDescent="0.25">
      <c r="A124" s="16">
        <f t="shared" si="3"/>
        <v>121</v>
      </c>
      <c r="B124" s="157" t="s">
        <v>2874</v>
      </c>
      <c r="C124" s="16" t="s">
        <v>2866</v>
      </c>
      <c r="D124" s="16"/>
      <c r="E124" s="16" t="s">
        <v>2875</v>
      </c>
      <c r="F124" s="16"/>
      <c r="G124" s="16" t="s">
        <v>31</v>
      </c>
      <c r="H124" s="158">
        <v>1</v>
      </c>
      <c r="I124" s="2"/>
      <c r="J124" s="159">
        <f t="shared" si="2"/>
        <v>0</v>
      </c>
      <c r="K124" s="17" t="s">
        <v>2868</v>
      </c>
    </row>
    <row r="125" spans="1:11" s="156" customFormat="1" ht="18" x14ac:dyDescent="0.25">
      <c r="A125" s="16">
        <f t="shared" si="3"/>
        <v>122</v>
      </c>
      <c r="B125" s="157" t="s">
        <v>2876</v>
      </c>
      <c r="C125" s="16" t="s">
        <v>2866</v>
      </c>
      <c r="D125" s="16"/>
      <c r="E125" s="16" t="s">
        <v>2877</v>
      </c>
      <c r="F125" s="16"/>
      <c r="G125" s="16" t="s">
        <v>31</v>
      </c>
      <c r="H125" s="158">
        <v>1</v>
      </c>
      <c r="I125" s="2"/>
      <c r="J125" s="159">
        <f t="shared" si="2"/>
        <v>0</v>
      </c>
      <c r="K125" s="17" t="s">
        <v>2878</v>
      </c>
    </row>
    <row r="126" spans="1:11" s="156" customFormat="1" ht="18" x14ac:dyDescent="0.25">
      <c r="A126" s="16">
        <f t="shared" si="3"/>
        <v>123</v>
      </c>
      <c r="B126" s="157" t="s">
        <v>2879</v>
      </c>
      <c r="C126" s="16" t="s">
        <v>2866</v>
      </c>
      <c r="D126" s="16"/>
      <c r="E126" s="16" t="s">
        <v>2880</v>
      </c>
      <c r="F126" s="16"/>
      <c r="G126" s="16" t="s">
        <v>31</v>
      </c>
      <c r="H126" s="158">
        <v>1</v>
      </c>
      <c r="I126" s="2"/>
      <c r="J126" s="159">
        <f t="shared" si="2"/>
        <v>0</v>
      </c>
      <c r="K126" s="17" t="s">
        <v>2881</v>
      </c>
    </row>
    <row r="127" spans="1:11" s="156" customFormat="1" ht="11.5" x14ac:dyDescent="0.25">
      <c r="A127" s="16">
        <f t="shared" si="3"/>
        <v>124</v>
      </c>
      <c r="B127" s="157" t="s">
        <v>2882</v>
      </c>
      <c r="C127" s="16" t="s">
        <v>2866</v>
      </c>
      <c r="D127" s="16"/>
      <c r="E127" s="16" t="s">
        <v>2883</v>
      </c>
      <c r="F127" s="16"/>
      <c r="G127" s="16" t="s">
        <v>31</v>
      </c>
      <c r="H127" s="158">
        <v>1</v>
      </c>
      <c r="I127" s="2"/>
      <c r="J127" s="159">
        <f t="shared" si="2"/>
        <v>0</v>
      </c>
      <c r="K127" s="17" t="s">
        <v>2884</v>
      </c>
    </row>
    <row r="128" spans="1:11" s="156" customFormat="1" ht="11.5" x14ac:dyDescent="0.25">
      <c r="A128" s="16">
        <f t="shared" si="3"/>
        <v>125</v>
      </c>
      <c r="B128" s="157" t="s">
        <v>2885</v>
      </c>
      <c r="C128" s="16" t="s">
        <v>2866</v>
      </c>
      <c r="D128" s="16"/>
      <c r="E128" s="16" t="s">
        <v>2883</v>
      </c>
      <c r="F128" s="16"/>
      <c r="G128" s="16" t="s">
        <v>31</v>
      </c>
      <c r="H128" s="158">
        <v>1</v>
      </c>
      <c r="I128" s="2"/>
      <c r="J128" s="159">
        <f t="shared" si="2"/>
        <v>0</v>
      </c>
      <c r="K128" s="17" t="s">
        <v>2886</v>
      </c>
    </row>
    <row r="129" spans="1:11" s="156" customFormat="1" ht="11.5" x14ac:dyDescent="0.25">
      <c r="A129" s="16">
        <f t="shared" si="3"/>
        <v>126</v>
      </c>
      <c r="B129" s="157" t="s">
        <v>2887</v>
      </c>
      <c r="C129" s="16" t="s">
        <v>2866</v>
      </c>
      <c r="D129" s="16"/>
      <c r="E129" s="16" t="s">
        <v>2883</v>
      </c>
      <c r="F129" s="16"/>
      <c r="G129" s="16" t="s">
        <v>31</v>
      </c>
      <c r="H129" s="158">
        <v>1</v>
      </c>
      <c r="I129" s="2"/>
      <c r="J129" s="159">
        <f t="shared" si="2"/>
        <v>0</v>
      </c>
      <c r="K129" s="17" t="s">
        <v>2888</v>
      </c>
    </row>
    <row r="130" spans="1:11" s="156" customFormat="1" ht="11.5" x14ac:dyDescent="0.25">
      <c r="A130" s="16">
        <f t="shared" si="3"/>
        <v>127</v>
      </c>
      <c r="B130" s="157" t="s">
        <v>2889</v>
      </c>
      <c r="C130" s="16" t="s">
        <v>2866</v>
      </c>
      <c r="D130" s="16"/>
      <c r="E130" s="16" t="s">
        <v>2890</v>
      </c>
      <c r="F130" s="16"/>
      <c r="G130" s="16" t="s">
        <v>31</v>
      </c>
      <c r="H130" s="158">
        <v>1</v>
      </c>
      <c r="I130" s="2"/>
      <c r="J130" s="159">
        <f t="shared" si="2"/>
        <v>0</v>
      </c>
      <c r="K130" s="17" t="s">
        <v>2891</v>
      </c>
    </row>
    <row r="131" spans="1:11" s="156" customFormat="1" ht="18" x14ac:dyDescent="0.25">
      <c r="A131" s="16">
        <f t="shared" si="3"/>
        <v>128</v>
      </c>
      <c r="B131" s="157" t="s">
        <v>2892</v>
      </c>
      <c r="C131" s="16" t="s">
        <v>2866</v>
      </c>
      <c r="D131" s="16"/>
      <c r="E131" s="16" t="s">
        <v>2893</v>
      </c>
      <c r="F131" s="16"/>
      <c r="G131" s="16" t="s">
        <v>31</v>
      </c>
      <c r="H131" s="158">
        <v>1</v>
      </c>
      <c r="I131" s="2"/>
      <c r="J131" s="159">
        <f t="shared" si="2"/>
        <v>0</v>
      </c>
      <c r="K131" s="17" t="s">
        <v>2894</v>
      </c>
    </row>
    <row r="132" spans="1:11" s="156" customFormat="1" ht="18" x14ac:dyDescent="0.25">
      <c r="A132" s="16">
        <f t="shared" si="3"/>
        <v>129</v>
      </c>
      <c r="B132" s="157" t="s">
        <v>2895</v>
      </c>
      <c r="C132" s="16" t="s">
        <v>2896</v>
      </c>
      <c r="D132" s="16"/>
      <c r="E132" s="16" t="s">
        <v>2897</v>
      </c>
      <c r="F132" s="16"/>
      <c r="G132" s="16" t="s">
        <v>31</v>
      </c>
      <c r="H132" s="158">
        <v>300</v>
      </c>
      <c r="I132" s="2"/>
      <c r="J132" s="159">
        <f t="shared" si="2"/>
        <v>0</v>
      </c>
      <c r="K132" s="17" t="s">
        <v>2898</v>
      </c>
    </row>
    <row r="133" spans="1:11" s="156" customFormat="1" ht="18" x14ac:dyDescent="0.25">
      <c r="A133" s="16">
        <f t="shared" si="3"/>
        <v>130</v>
      </c>
      <c r="B133" s="157" t="s">
        <v>2899</v>
      </c>
      <c r="C133" s="16" t="s">
        <v>2896</v>
      </c>
      <c r="D133" s="16"/>
      <c r="E133" s="16" t="s">
        <v>2897</v>
      </c>
      <c r="F133" s="16"/>
      <c r="G133" s="16" t="s">
        <v>31</v>
      </c>
      <c r="H133" s="158">
        <v>20</v>
      </c>
      <c r="I133" s="2"/>
      <c r="J133" s="159">
        <f t="shared" ref="J133:J196" si="4">ROUNDUP(H133*I133,2)</f>
        <v>0</v>
      </c>
      <c r="K133" s="17" t="s">
        <v>2900</v>
      </c>
    </row>
    <row r="134" spans="1:11" s="156" customFormat="1" ht="18" x14ac:dyDescent="0.25">
      <c r="A134" s="16">
        <f t="shared" ref="A134:A197" si="5">A133+1</f>
        <v>131</v>
      </c>
      <c r="B134" s="157" t="s">
        <v>2901</v>
      </c>
      <c r="C134" s="16" t="s">
        <v>2896</v>
      </c>
      <c r="D134" s="16"/>
      <c r="E134" s="16" t="s">
        <v>2902</v>
      </c>
      <c r="F134" s="16"/>
      <c r="G134" s="16" t="s">
        <v>31</v>
      </c>
      <c r="H134" s="158">
        <v>20</v>
      </c>
      <c r="I134" s="2"/>
      <c r="J134" s="159">
        <f t="shared" si="4"/>
        <v>0</v>
      </c>
      <c r="K134" s="17" t="s">
        <v>2903</v>
      </c>
    </row>
    <row r="135" spans="1:11" s="156" customFormat="1" ht="18" x14ac:dyDescent="0.25">
      <c r="A135" s="16">
        <f t="shared" si="5"/>
        <v>132</v>
      </c>
      <c r="B135" s="157" t="s">
        <v>2904</v>
      </c>
      <c r="C135" s="16" t="s">
        <v>2896</v>
      </c>
      <c r="D135" s="16"/>
      <c r="E135" s="16" t="s">
        <v>2902</v>
      </c>
      <c r="F135" s="16"/>
      <c r="G135" s="16" t="s">
        <v>31</v>
      </c>
      <c r="H135" s="158">
        <v>10</v>
      </c>
      <c r="I135" s="2"/>
      <c r="J135" s="159">
        <f t="shared" si="4"/>
        <v>0</v>
      </c>
      <c r="K135" s="17" t="s">
        <v>2905</v>
      </c>
    </row>
    <row r="136" spans="1:11" s="160" customFormat="1" ht="11.5" x14ac:dyDescent="0.25">
      <c r="A136" s="16">
        <f t="shared" si="5"/>
        <v>133</v>
      </c>
      <c r="B136" s="157" t="s">
        <v>2906</v>
      </c>
      <c r="C136" s="16" t="s">
        <v>2907</v>
      </c>
      <c r="D136" s="16" t="s">
        <v>2908</v>
      </c>
      <c r="E136" s="16" t="s">
        <v>2909</v>
      </c>
      <c r="F136" s="16"/>
      <c r="G136" s="16" t="s">
        <v>116</v>
      </c>
      <c r="H136" s="158">
        <v>1</v>
      </c>
      <c r="I136" s="2"/>
      <c r="J136" s="159">
        <f t="shared" si="4"/>
        <v>0</v>
      </c>
      <c r="K136" s="17" t="s">
        <v>2618</v>
      </c>
    </row>
    <row r="137" spans="1:11" s="160" customFormat="1" ht="11.5" x14ac:dyDescent="0.25">
      <c r="A137" s="16">
        <f t="shared" si="5"/>
        <v>134</v>
      </c>
      <c r="B137" s="157" t="s">
        <v>2910</v>
      </c>
      <c r="C137" s="16" t="s">
        <v>2907</v>
      </c>
      <c r="D137" s="16" t="s">
        <v>2911</v>
      </c>
      <c r="E137" s="16" t="s">
        <v>2909</v>
      </c>
      <c r="F137" s="16"/>
      <c r="G137" s="16" t="s">
        <v>116</v>
      </c>
      <c r="H137" s="158">
        <v>1</v>
      </c>
      <c r="I137" s="2"/>
      <c r="J137" s="159">
        <f t="shared" si="4"/>
        <v>0</v>
      </c>
      <c r="K137" s="17" t="s">
        <v>2618</v>
      </c>
    </row>
    <row r="138" spans="1:11" s="156" customFormat="1" ht="18" x14ac:dyDescent="0.2">
      <c r="A138" s="16">
        <f t="shared" si="5"/>
        <v>135</v>
      </c>
      <c r="B138" s="157" t="s">
        <v>2912</v>
      </c>
      <c r="C138" s="16" t="s">
        <v>2907</v>
      </c>
      <c r="D138" s="16" t="s">
        <v>2908</v>
      </c>
      <c r="E138" s="16" t="s">
        <v>2913</v>
      </c>
      <c r="F138" s="163" t="s">
        <v>2914</v>
      </c>
      <c r="G138" s="16" t="s">
        <v>31</v>
      </c>
      <c r="H138" s="158">
        <v>9</v>
      </c>
      <c r="I138" s="2"/>
      <c r="J138" s="159">
        <f t="shared" si="4"/>
        <v>0</v>
      </c>
      <c r="K138" s="17" t="s">
        <v>2915</v>
      </c>
    </row>
    <row r="139" spans="1:11" s="156" customFormat="1" ht="11.5" x14ac:dyDescent="0.2">
      <c r="A139" s="16">
        <f t="shared" si="5"/>
        <v>136</v>
      </c>
      <c r="B139" s="157" t="s">
        <v>2916</v>
      </c>
      <c r="C139" s="16" t="s">
        <v>2907</v>
      </c>
      <c r="D139" s="16" t="s">
        <v>2911</v>
      </c>
      <c r="E139" s="16" t="s">
        <v>2913</v>
      </c>
      <c r="F139" s="163"/>
      <c r="G139" s="16" t="s">
        <v>31</v>
      </c>
      <c r="H139" s="158">
        <v>1</v>
      </c>
      <c r="I139" s="2"/>
      <c r="J139" s="159">
        <f t="shared" si="4"/>
        <v>0</v>
      </c>
      <c r="K139" s="17"/>
    </row>
    <row r="140" spans="1:11" s="156" customFormat="1" ht="11.5" x14ac:dyDescent="0.2">
      <c r="A140" s="16">
        <f t="shared" si="5"/>
        <v>137</v>
      </c>
      <c r="B140" s="157" t="s">
        <v>2917</v>
      </c>
      <c r="C140" s="16" t="s">
        <v>2907</v>
      </c>
      <c r="D140" s="16" t="s">
        <v>2908</v>
      </c>
      <c r="E140" s="16" t="s">
        <v>2867</v>
      </c>
      <c r="F140" s="163"/>
      <c r="G140" s="16" t="s">
        <v>31</v>
      </c>
      <c r="H140" s="158">
        <v>1</v>
      </c>
      <c r="I140" s="2"/>
      <c r="J140" s="159">
        <f t="shared" si="4"/>
        <v>0</v>
      </c>
      <c r="K140" s="17" t="s">
        <v>2918</v>
      </c>
    </row>
    <row r="141" spans="1:11" s="156" customFormat="1" ht="11.5" x14ac:dyDescent="0.2">
      <c r="A141" s="16">
        <f t="shared" si="5"/>
        <v>138</v>
      </c>
      <c r="B141" s="157" t="s">
        <v>2919</v>
      </c>
      <c r="C141" s="16" t="s">
        <v>2907</v>
      </c>
      <c r="D141" s="16" t="s">
        <v>2908</v>
      </c>
      <c r="E141" s="16" t="s">
        <v>2867</v>
      </c>
      <c r="F141" s="163"/>
      <c r="G141" s="16" t="s">
        <v>31</v>
      </c>
      <c r="H141" s="158">
        <v>1</v>
      </c>
      <c r="I141" s="2"/>
      <c r="J141" s="159">
        <f t="shared" si="4"/>
        <v>0</v>
      </c>
      <c r="K141" s="17" t="s">
        <v>2918</v>
      </c>
    </row>
    <row r="142" spans="1:11" s="156" customFormat="1" ht="18" x14ac:dyDescent="0.2">
      <c r="A142" s="16">
        <f t="shared" si="5"/>
        <v>139</v>
      </c>
      <c r="B142" s="157" t="s">
        <v>2920</v>
      </c>
      <c r="C142" s="16" t="s">
        <v>2907</v>
      </c>
      <c r="D142" s="16" t="s">
        <v>2908</v>
      </c>
      <c r="E142" s="16" t="s">
        <v>2921</v>
      </c>
      <c r="F142" s="163" t="s">
        <v>2922</v>
      </c>
      <c r="G142" s="16" t="s">
        <v>31</v>
      </c>
      <c r="H142" s="158">
        <v>3</v>
      </c>
      <c r="I142" s="2"/>
      <c r="J142" s="159">
        <f t="shared" si="4"/>
        <v>0</v>
      </c>
      <c r="K142" s="162" t="s">
        <v>2923</v>
      </c>
    </row>
    <row r="143" spans="1:11" s="156" customFormat="1" ht="18" x14ac:dyDescent="0.2">
      <c r="A143" s="16">
        <f t="shared" si="5"/>
        <v>140</v>
      </c>
      <c r="B143" s="157" t="s">
        <v>2924</v>
      </c>
      <c r="C143" s="16" t="s">
        <v>2907</v>
      </c>
      <c r="D143" s="16" t="s">
        <v>2908</v>
      </c>
      <c r="E143" s="16" t="s">
        <v>2925</v>
      </c>
      <c r="F143" s="163"/>
      <c r="G143" s="16" t="s">
        <v>31</v>
      </c>
      <c r="H143" s="158">
        <v>3</v>
      </c>
      <c r="I143" s="2"/>
      <c r="J143" s="159">
        <f t="shared" si="4"/>
        <v>0</v>
      </c>
      <c r="K143" s="162" t="s">
        <v>2923</v>
      </c>
    </row>
    <row r="144" spans="1:11" s="156" customFormat="1" ht="11.5" x14ac:dyDescent="0.2">
      <c r="A144" s="16">
        <f t="shared" si="5"/>
        <v>141</v>
      </c>
      <c r="B144" s="157" t="s">
        <v>2926</v>
      </c>
      <c r="C144" s="16" t="s">
        <v>2907</v>
      </c>
      <c r="D144" s="16" t="s">
        <v>2911</v>
      </c>
      <c r="E144" s="16" t="s">
        <v>2927</v>
      </c>
      <c r="F144" s="163" t="s">
        <v>2928</v>
      </c>
      <c r="G144" s="16" t="s">
        <v>31</v>
      </c>
      <c r="H144" s="158">
        <v>1</v>
      </c>
      <c r="I144" s="2"/>
      <c r="J144" s="159">
        <f t="shared" si="4"/>
        <v>0</v>
      </c>
      <c r="K144" s="161" t="s">
        <v>2929</v>
      </c>
    </row>
    <row r="145" spans="1:11" s="156" customFormat="1" ht="11.5" x14ac:dyDescent="0.2">
      <c r="A145" s="16">
        <f t="shared" si="5"/>
        <v>142</v>
      </c>
      <c r="B145" s="157" t="s">
        <v>2930</v>
      </c>
      <c r="C145" s="16" t="s">
        <v>2907</v>
      </c>
      <c r="D145" s="16" t="s">
        <v>2911</v>
      </c>
      <c r="E145" s="16" t="s">
        <v>2931</v>
      </c>
      <c r="F145" s="163" t="s">
        <v>2932</v>
      </c>
      <c r="G145" s="16" t="s">
        <v>31</v>
      </c>
      <c r="H145" s="158">
        <v>1</v>
      </c>
      <c r="I145" s="2"/>
      <c r="J145" s="159">
        <f t="shared" si="4"/>
        <v>0</v>
      </c>
      <c r="K145" s="162" t="s">
        <v>2929</v>
      </c>
    </row>
    <row r="146" spans="1:11" s="156" customFormat="1" ht="11.5" x14ac:dyDescent="0.2">
      <c r="A146" s="16">
        <f t="shared" si="5"/>
        <v>143</v>
      </c>
      <c r="B146" s="157" t="s">
        <v>2933</v>
      </c>
      <c r="C146" s="16" t="s">
        <v>2907</v>
      </c>
      <c r="D146" s="16" t="s">
        <v>2911</v>
      </c>
      <c r="E146" s="16" t="s">
        <v>2934</v>
      </c>
      <c r="F146" s="163">
        <v>37680</v>
      </c>
      <c r="G146" s="16" t="s">
        <v>31</v>
      </c>
      <c r="H146" s="158">
        <v>1</v>
      </c>
      <c r="I146" s="2"/>
      <c r="J146" s="159">
        <f t="shared" si="4"/>
        <v>0</v>
      </c>
      <c r="K146" s="162"/>
    </row>
    <row r="147" spans="1:11" s="156" customFormat="1" ht="27" x14ac:dyDescent="0.2">
      <c r="A147" s="16">
        <f t="shared" si="5"/>
        <v>144</v>
      </c>
      <c r="B147" s="157" t="s">
        <v>2935</v>
      </c>
      <c r="C147" s="16" t="s">
        <v>2907</v>
      </c>
      <c r="D147" s="16" t="s">
        <v>2911</v>
      </c>
      <c r="E147" s="16" t="s">
        <v>2936</v>
      </c>
      <c r="F147" s="163" t="s">
        <v>2937</v>
      </c>
      <c r="G147" s="16" t="s">
        <v>31</v>
      </c>
      <c r="H147" s="158">
        <v>1</v>
      </c>
      <c r="I147" s="2"/>
      <c r="J147" s="159">
        <f t="shared" si="4"/>
        <v>0</v>
      </c>
      <c r="K147" s="162" t="s">
        <v>2929</v>
      </c>
    </row>
    <row r="148" spans="1:11" s="156" customFormat="1" ht="11.5" x14ac:dyDescent="0.2">
      <c r="A148" s="16">
        <f t="shared" si="5"/>
        <v>145</v>
      </c>
      <c r="B148" s="157" t="s">
        <v>2938</v>
      </c>
      <c r="C148" s="16" t="s">
        <v>2907</v>
      </c>
      <c r="D148" s="16" t="s">
        <v>2911</v>
      </c>
      <c r="E148" s="16" t="s">
        <v>2939</v>
      </c>
      <c r="F148" s="163" t="s">
        <v>2940</v>
      </c>
      <c r="G148" s="16" t="s">
        <v>31</v>
      </c>
      <c r="H148" s="158">
        <v>1</v>
      </c>
      <c r="I148" s="2"/>
      <c r="J148" s="159">
        <f t="shared" si="4"/>
        <v>0</v>
      </c>
      <c r="K148" s="162" t="s">
        <v>2929</v>
      </c>
    </row>
    <row r="149" spans="1:11" s="156" customFormat="1" ht="11.5" x14ac:dyDescent="0.2">
      <c r="A149" s="16">
        <f t="shared" si="5"/>
        <v>146</v>
      </c>
      <c r="B149" s="157" t="s">
        <v>2941</v>
      </c>
      <c r="C149" s="16" t="s">
        <v>2907</v>
      </c>
      <c r="D149" s="16" t="s">
        <v>2911</v>
      </c>
      <c r="E149" s="16" t="s">
        <v>2942</v>
      </c>
      <c r="F149" s="163" t="s">
        <v>2943</v>
      </c>
      <c r="G149" s="16" t="s">
        <v>31</v>
      </c>
      <c r="H149" s="158">
        <v>1</v>
      </c>
      <c r="I149" s="2"/>
      <c r="J149" s="159">
        <f t="shared" si="4"/>
        <v>0</v>
      </c>
      <c r="K149" s="162" t="s">
        <v>2929</v>
      </c>
    </row>
    <row r="150" spans="1:11" s="156" customFormat="1" ht="11.5" x14ac:dyDescent="0.25">
      <c r="A150" s="16">
        <f t="shared" si="5"/>
        <v>147</v>
      </c>
      <c r="B150" s="157" t="s">
        <v>2944</v>
      </c>
      <c r="C150" s="16" t="s">
        <v>2907</v>
      </c>
      <c r="D150" s="16" t="s">
        <v>2908</v>
      </c>
      <c r="E150" s="16" t="s">
        <v>2945</v>
      </c>
      <c r="F150" s="166" t="s">
        <v>2946</v>
      </c>
      <c r="G150" s="16" t="s">
        <v>31</v>
      </c>
      <c r="H150" s="158">
        <v>9</v>
      </c>
      <c r="I150" s="2"/>
      <c r="J150" s="159">
        <f t="shared" si="4"/>
        <v>0</v>
      </c>
      <c r="K150" s="162"/>
    </row>
    <row r="151" spans="1:11" s="156" customFormat="1" ht="11.5" x14ac:dyDescent="0.2">
      <c r="A151" s="16">
        <f t="shared" si="5"/>
        <v>148</v>
      </c>
      <c r="B151" s="157" t="s">
        <v>2947</v>
      </c>
      <c r="C151" s="16" t="s">
        <v>2907</v>
      </c>
      <c r="D151" s="16" t="s">
        <v>2911</v>
      </c>
      <c r="E151" s="16" t="s">
        <v>2948</v>
      </c>
      <c r="F151" s="163">
        <v>30082</v>
      </c>
      <c r="G151" s="16" t="s">
        <v>31</v>
      </c>
      <c r="H151" s="158">
        <v>1</v>
      </c>
      <c r="I151" s="2"/>
      <c r="J151" s="159">
        <f t="shared" si="4"/>
        <v>0</v>
      </c>
      <c r="K151" s="162"/>
    </row>
    <row r="152" spans="1:11" s="156" customFormat="1" ht="27" x14ac:dyDescent="0.2">
      <c r="A152" s="16">
        <f t="shared" si="5"/>
        <v>149</v>
      </c>
      <c r="B152" s="157" t="s">
        <v>2949</v>
      </c>
      <c r="C152" s="16" t="s">
        <v>2907</v>
      </c>
      <c r="D152" s="16"/>
      <c r="E152" s="16" t="s">
        <v>2950</v>
      </c>
      <c r="F152" s="163"/>
      <c r="G152" s="16" t="s">
        <v>2699</v>
      </c>
      <c r="H152" s="158">
        <v>300</v>
      </c>
      <c r="I152" s="2"/>
      <c r="J152" s="159">
        <f t="shared" si="4"/>
        <v>0</v>
      </c>
      <c r="K152" s="17" t="s">
        <v>2951</v>
      </c>
    </row>
    <row r="153" spans="1:11" s="156" customFormat="1" ht="18" x14ac:dyDescent="0.25">
      <c r="A153" s="16">
        <f t="shared" si="5"/>
        <v>150</v>
      </c>
      <c r="B153" s="157" t="s">
        <v>2952</v>
      </c>
      <c r="C153" s="16" t="s">
        <v>2907</v>
      </c>
      <c r="D153" s="16" t="s">
        <v>2953</v>
      </c>
      <c r="E153" s="16" t="s">
        <v>2883</v>
      </c>
      <c r="F153" s="16"/>
      <c r="G153" s="16" t="s">
        <v>31</v>
      </c>
      <c r="H153" s="158">
        <v>1</v>
      </c>
      <c r="I153" s="2"/>
      <c r="J153" s="159">
        <f t="shared" si="4"/>
        <v>0</v>
      </c>
      <c r="K153" s="17"/>
    </row>
    <row r="154" spans="1:11" s="156" customFormat="1" ht="18" x14ac:dyDescent="0.25">
      <c r="A154" s="16">
        <f t="shared" si="5"/>
        <v>151</v>
      </c>
      <c r="B154" s="157" t="s">
        <v>2954</v>
      </c>
      <c r="C154" s="16" t="s">
        <v>2907</v>
      </c>
      <c r="D154" s="16" t="s">
        <v>2953</v>
      </c>
      <c r="E154" s="16" t="s">
        <v>2955</v>
      </c>
      <c r="F154" s="16"/>
      <c r="G154" s="16" t="s">
        <v>31</v>
      </c>
      <c r="H154" s="158">
        <v>1</v>
      </c>
      <c r="I154" s="2"/>
      <c r="J154" s="159">
        <f t="shared" si="4"/>
        <v>0</v>
      </c>
      <c r="K154" s="17"/>
    </row>
    <row r="155" spans="1:11" s="156" customFormat="1" ht="11.5" x14ac:dyDescent="0.25">
      <c r="A155" s="16">
        <f t="shared" si="5"/>
        <v>152</v>
      </c>
      <c r="B155" s="157" t="s">
        <v>2956</v>
      </c>
      <c r="C155" s="16" t="s">
        <v>2907</v>
      </c>
      <c r="D155" s="16" t="s">
        <v>2957</v>
      </c>
      <c r="E155" s="16" t="s">
        <v>2958</v>
      </c>
      <c r="F155" s="16"/>
      <c r="G155" s="16" t="s">
        <v>31</v>
      </c>
      <c r="H155" s="158">
        <v>1</v>
      </c>
      <c r="I155" s="2"/>
      <c r="J155" s="159">
        <f t="shared" si="4"/>
        <v>0</v>
      </c>
      <c r="K155" s="17" t="s">
        <v>2959</v>
      </c>
    </row>
    <row r="156" spans="1:11" s="156" customFormat="1" ht="11.5" x14ac:dyDescent="0.25">
      <c r="A156" s="16">
        <f t="shared" si="5"/>
        <v>153</v>
      </c>
      <c r="B156" s="157" t="s">
        <v>2960</v>
      </c>
      <c r="C156" s="16" t="s">
        <v>2907</v>
      </c>
      <c r="D156" s="16" t="s">
        <v>2957</v>
      </c>
      <c r="E156" s="16" t="s">
        <v>2961</v>
      </c>
      <c r="F156" s="16"/>
      <c r="G156" s="16" t="s">
        <v>31</v>
      </c>
      <c r="H156" s="158">
        <v>3</v>
      </c>
      <c r="I156" s="2"/>
      <c r="J156" s="159">
        <f t="shared" si="4"/>
        <v>0</v>
      </c>
      <c r="K156" s="17" t="s">
        <v>2962</v>
      </c>
    </row>
    <row r="157" spans="1:11" s="156" customFormat="1" ht="11.5" x14ac:dyDescent="0.25">
      <c r="A157" s="16">
        <f t="shared" si="5"/>
        <v>154</v>
      </c>
      <c r="B157" s="157" t="s">
        <v>2963</v>
      </c>
      <c r="C157" s="16" t="s">
        <v>2907</v>
      </c>
      <c r="D157" s="16" t="s">
        <v>2957</v>
      </c>
      <c r="E157" s="16" t="s">
        <v>2964</v>
      </c>
      <c r="F157" s="16"/>
      <c r="G157" s="16" t="s">
        <v>31</v>
      </c>
      <c r="H157" s="158">
        <v>3</v>
      </c>
      <c r="I157" s="2"/>
      <c r="J157" s="159">
        <f t="shared" si="4"/>
        <v>0</v>
      </c>
      <c r="K157" s="17" t="s">
        <v>2962</v>
      </c>
    </row>
    <row r="158" spans="1:11" s="156" customFormat="1" ht="11.5" x14ac:dyDescent="0.25">
      <c r="A158" s="16">
        <f t="shared" si="5"/>
        <v>155</v>
      </c>
      <c r="B158" s="157" t="s">
        <v>2965</v>
      </c>
      <c r="C158" s="16" t="s">
        <v>2907</v>
      </c>
      <c r="D158" s="16" t="s">
        <v>2957</v>
      </c>
      <c r="E158" s="16" t="s">
        <v>2966</v>
      </c>
      <c r="F158" s="16"/>
      <c r="G158" s="16" t="s">
        <v>31</v>
      </c>
      <c r="H158" s="158">
        <v>3</v>
      </c>
      <c r="I158" s="2"/>
      <c r="J158" s="159">
        <f t="shared" si="4"/>
        <v>0</v>
      </c>
      <c r="K158" s="17" t="s">
        <v>2967</v>
      </c>
    </row>
    <row r="159" spans="1:11" s="156" customFormat="1" ht="11.5" x14ac:dyDescent="0.25">
      <c r="A159" s="16">
        <f t="shared" si="5"/>
        <v>156</v>
      </c>
      <c r="B159" s="157" t="s">
        <v>2968</v>
      </c>
      <c r="C159" s="16" t="s">
        <v>2969</v>
      </c>
      <c r="D159" s="16" t="s">
        <v>2970</v>
      </c>
      <c r="E159" s="16" t="s">
        <v>2971</v>
      </c>
      <c r="F159" s="16"/>
      <c r="G159" s="16" t="s">
        <v>31</v>
      </c>
      <c r="H159" s="158">
        <v>10</v>
      </c>
      <c r="I159" s="2"/>
      <c r="J159" s="159">
        <f t="shared" si="4"/>
        <v>0</v>
      </c>
      <c r="K159" s="17"/>
    </row>
    <row r="160" spans="1:11" s="156" customFormat="1" ht="18" x14ac:dyDescent="0.25">
      <c r="A160" s="16">
        <f t="shared" si="5"/>
        <v>157</v>
      </c>
      <c r="B160" s="157" t="s">
        <v>2972</v>
      </c>
      <c r="C160" s="16" t="s">
        <v>2969</v>
      </c>
      <c r="D160" s="16"/>
      <c r="E160" s="16" t="s">
        <v>2973</v>
      </c>
      <c r="F160" s="16"/>
      <c r="G160" s="16" t="s">
        <v>31</v>
      </c>
      <c r="H160" s="158">
        <v>15</v>
      </c>
      <c r="I160" s="2"/>
      <c r="J160" s="159">
        <f t="shared" si="4"/>
        <v>0</v>
      </c>
      <c r="K160" s="17" t="s">
        <v>2974</v>
      </c>
    </row>
    <row r="161" spans="1:11" s="156" customFormat="1" ht="18" x14ac:dyDescent="0.25">
      <c r="A161" s="16">
        <f t="shared" si="5"/>
        <v>158</v>
      </c>
      <c r="B161" s="157" t="s">
        <v>2975</v>
      </c>
      <c r="C161" s="16" t="s">
        <v>2969</v>
      </c>
      <c r="D161" s="16"/>
      <c r="E161" s="16" t="s">
        <v>2976</v>
      </c>
      <c r="F161" s="16"/>
      <c r="G161" s="16" t="s">
        <v>31</v>
      </c>
      <c r="H161" s="158">
        <v>3</v>
      </c>
      <c r="I161" s="2"/>
      <c r="J161" s="159">
        <f t="shared" si="4"/>
        <v>0</v>
      </c>
      <c r="K161" s="17" t="s">
        <v>2977</v>
      </c>
    </row>
    <row r="162" spans="1:11" s="156" customFormat="1" ht="18" x14ac:dyDescent="0.25">
      <c r="A162" s="16">
        <f t="shared" si="5"/>
        <v>159</v>
      </c>
      <c r="B162" s="157" t="s">
        <v>2978</v>
      </c>
      <c r="C162" s="16" t="s">
        <v>2969</v>
      </c>
      <c r="D162" s="16"/>
      <c r="E162" s="16" t="s">
        <v>2976</v>
      </c>
      <c r="F162" s="16"/>
      <c r="G162" s="16" t="s">
        <v>31</v>
      </c>
      <c r="H162" s="158">
        <v>3</v>
      </c>
      <c r="I162" s="2"/>
      <c r="J162" s="159">
        <f t="shared" si="4"/>
        <v>0</v>
      </c>
      <c r="K162" s="17" t="s">
        <v>2979</v>
      </c>
    </row>
    <row r="163" spans="1:11" s="156" customFormat="1" ht="17.5" customHeight="1" x14ac:dyDescent="0.25">
      <c r="A163" s="16">
        <f t="shared" si="5"/>
        <v>160</v>
      </c>
      <c r="B163" s="157" t="s">
        <v>2980</v>
      </c>
      <c r="C163" s="16" t="s">
        <v>2981</v>
      </c>
      <c r="D163" s="16" t="s">
        <v>2982</v>
      </c>
      <c r="E163" s="16" t="s">
        <v>2971</v>
      </c>
      <c r="F163" s="16"/>
      <c r="G163" s="16" t="s">
        <v>31</v>
      </c>
      <c r="H163" s="158">
        <v>10</v>
      </c>
      <c r="I163" s="2"/>
      <c r="J163" s="159">
        <f t="shared" si="4"/>
        <v>0</v>
      </c>
      <c r="K163" s="17"/>
    </row>
    <row r="164" spans="1:11" s="156" customFormat="1" ht="17.5" customHeight="1" x14ac:dyDescent="0.25">
      <c r="A164" s="16">
        <f t="shared" si="5"/>
        <v>161</v>
      </c>
      <c r="B164" s="157" t="s">
        <v>2983</v>
      </c>
      <c r="C164" s="16" t="s">
        <v>2981</v>
      </c>
      <c r="D164" s="16"/>
      <c r="E164" s="16" t="s">
        <v>2976</v>
      </c>
      <c r="F164" s="16"/>
      <c r="G164" s="16" t="s">
        <v>31</v>
      </c>
      <c r="H164" s="158">
        <v>3</v>
      </c>
      <c r="I164" s="2"/>
      <c r="J164" s="159">
        <f t="shared" si="4"/>
        <v>0</v>
      </c>
      <c r="K164" s="17" t="s">
        <v>2984</v>
      </c>
    </row>
    <row r="165" spans="1:11" s="156" customFormat="1" ht="18" x14ac:dyDescent="0.25">
      <c r="A165" s="16">
        <f t="shared" si="5"/>
        <v>162</v>
      </c>
      <c r="B165" s="157" t="s">
        <v>2985</v>
      </c>
      <c r="C165" s="16" t="s">
        <v>2981</v>
      </c>
      <c r="D165" s="16"/>
      <c r="E165" s="16" t="s">
        <v>2976</v>
      </c>
      <c r="F165" s="16"/>
      <c r="G165" s="16" t="s">
        <v>31</v>
      </c>
      <c r="H165" s="158">
        <v>3</v>
      </c>
      <c r="I165" s="2"/>
      <c r="J165" s="159">
        <f t="shared" si="4"/>
        <v>0</v>
      </c>
      <c r="K165" s="17" t="s">
        <v>2986</v>
      </c>
    </row>
    <row r="166" spans="1:11" s="156" customFormat="1" ht="11.5" x14ac:dyDescent="0.25">
      <c r="A166" s="16">
        <f t="shared" si="5"/>
        <v>163</v>
      </c>
      <c r="B166" s="157" t="s">
        <v>2987</v>
      </c>
      <c r="C166" s="16" t="s">
        <v>2988</v>
      </c>
      <c r="D166" s="16"/>
      <c r="E166" s="16" t="s">
        <v>2989</v>
      </c>
      <c r="F166" s="16"/>
      <c r="G166" s="16" t="s">
        <v>31</v>
      </c>
      <c r="H166" s="158">
        <v>100</v>
      </c>
      <c r="I166" s="2"/>
      <c r="J166" s="159">
        <f t="shared" si="4"/>
        <v>0</v>
      </c>
      <c r="K166" s="17" t="s">
        <v>2990</v>
      </c>
    </row>
    <row r="167" spans="1:11" s="156" customFormat="1" ht="11.5" x14ac:dyDescent="0.25">
      <c r="A167" s="16">
        <f t="shared" si="5"/>
        <v>164</v>
      </c>
      <c r="B167" s="157" t="s">
        <v>2991</v>
      </c>
      <c r="C167" s="16" t="s">
        <v>2988</v>
      </c>
      <c r="D167" s="16"/>
      <c r="E167" s="16" t="s">
        <v>2992</v>
      </c>
      <c r="F167" s="16"/>
      <c r="G167" s="16" t="s">
        <v>31</v>
      </c>
      <c r="H167" s="158">
        <v>5</v>
      </c>
      <c r="I167" s="2"/>
      <c r="J167" s="159">
        <f t="shared" si="4"/>
        <v>0</v>
      </c>
      <c r="K167" s="17" t="s">
        <v>2993</v>
      </c>
    </row>
    <row r="168" spans="1:11" s="156" customFormat="1" ht="36" x14ac:dyDescent="0.25">
      <c r="A168" s="16">
        <f t="shared" si="5"/>
        <v>165</v>
      </c>
      <c r="B168" s="157" t="s">
        <v>2994</v>
      </c>
      <c r="C168" s="16" t="s">
        <v>2988</v>
      </c>
      <c r="D168" s="16"/>
      <c r="E168" s="16" t="s">
        <v>2995</v>
      </c>
      <c r="F168" s="16"/>
      <c r="G168" s="16" t="s">
        <v>1930</v>
      </c>
      <c r="H168" s="158">
        <v>100</v>
      </c>
      <c r="I168" s="2"/>
      <c r="J168" s="159">
        <f t="shared" si="4"/>
        <v>0</v>
      </c>
      <c r="K168" s="17" t="s">
        <v>2996</v>
      </c>
    </row>
    <row r="169" spans="1:11" s="156" customFormat="1" ht="18" x14ac:dyDescent="0.25">
      <c r="A169" s="16">
        <f t="shared" si="5"/>
        <v>166</v>
      </c>
      <c r="B169" s="157" t="s">
        <v>2997</v>
      </c>
      <c r="C169" s="16" t="s">
        <v>2988</v>
      </c>
      <c r="D169" s="16"/>
      <c r="E169" s="16" t="s">
        <v>2998</v>
      </c>
      <c r="F169" s="16"/>
      <c r="G169" s="16" t="s">
        <v>31</v>
      </c>
      <c r="H169" s="158">
        <v>3</v>
      </c>
      <c r="I169" s="2"/>
      <c r="J169" s="159">
        <f t="shared" si="4"/>
        <v>0</v>
      </c>
      <c r="K169" s="17" t="s">
        <v>2999</v>
      </c>
    </row>
    <row r="170" spans="1:11" s="156" customFormat="1" ht="18" x14ac:dyDescent="0.25">
      <c r="A170" s="16">
        <f t="shared" si="5"/>
        <v>167</v>
      </c>
      <c r="B170" s="157" t="s">
        <v>3000</v>
      </c>
      <c r="C170" s="16" t="s">
        <v>2988</v>
      </c>
      <c r="D170" s="16"/>
      <c r="E170" s="16" t="s">
        <v>3001</v>
      </c>
      <c r="F170" s="16"/>
      <c r="G170" s="16" t="s">
        <v>2179</v>
      </c>
      <c r="H170" s="158">
        <v>3</v>
      </c>
      <c r="I170" s="2"/>
      <c r="J170" s="159">
        <f t="shared" si="4"/>
        <v>0</v>
      </c>
      <c r="K170" s="17" t="s">
        <v>3002</v>
      </c>
    </row>
    <row r="171" spans="1:11" s="156" customFormat="1" ht="18" x14ac:dyDescent="0.25">
      <c r="A171" s="16">
        <f t="shared" si="5"/>
        <v>168</v>
      </c>
      <c r="B171" s="157" t="s">
        <v>3003</v>
      </c>
      <c r="C171" s="16" t="s">
        <v>2988</v>
      </c>
      <c r="D171" s="16"/>
      <c r="E171" s="16" t="s">
        <v>3004</v>
      </c>
      <c r="F171" s="16"/>
      <c r="G171" s="16" t="s">
        <v>2179</v>
      </c>
      <c r="H171" s="158">
        <v>2</v>
      </c>
      <c r="I171" s="2"/>
      <c r="J171" s="159">
        <f t="shared" si="4"/>
        <v>0</v>
      </c>
      <c r="K171" s="17" t="s">
        <v>3005</v>
      </c>
    </row>
    <row r="172" spans="1:11" s="156" customFormat="1" ht="18" x14ac:dyDescent="0.25">
      <c r="A172" s="16">
        <f t="shared" si="5"/>
        <v>169</v>
      </c>
      <c r="B172" s="157" t="s">
        <v>3006</v>
      </c>
      <c r="C172" s="16" t="s">
        <v>2988</v>
      </c>
      <c r="D172" s="16"/>
      <c r="E172" s="16" t="s">
        <v>3007</v>
      </c>
      <c r="F172" s="16"/>
      <c r="G172" s="16" t="s">
        <v>2179</v>
      </c>
      <c r="H172" s="158">
        <v>4</v>
      </c>
      <c r="I172" s="2"/>
      <c r="J172" s="159">
        <f t="shared" si="4"/>
        <v>0</v>
      </c>
      <c r="K172" s="17" t="s">
        <v>3008</v>
      </c>
    </row>
    <row r="173" spans="1:11" s="156" customFormat="1" ht="11.5" x14ac:dyDescent="0.25">
      <c r="A173" s="16">
        <f t="shared" si="5"/>
        <v>170</v>
      </c>
      <c r="B173" s="45" t="s">
        <v>3009</v>
      </c>
      <c r="C173" s="16" t="s">
        <v>3010</v>
      </c>
      <c r="D173" s="16"/>
      <c r="E173" s="16" t="s">
        <v>3011</v>
      </c>
      <c r="F173" s="16"/>
      <c r="G173" s="16" t="s">
        <v>2699</v>
      </c>
      <c r="H173" s="158">
        <v>250</v>
      </c>
      <c r="I173" s="2"/>
      <c r="J173" s="159">
        <f t="shared" si="4"/>
        <v>0</v>
      </c>
      <c r="K173" s="17"/>
    </row>
    <row r="174" spans="1:11" s="156" customFormat="1" ht="45" x14ac:dyDescent="0.25">
      <c r="A174" s="16">
        <f t="shared" si="5"/>
        <v>171</v>
      </c>
      <c r="B174" s="45" t="s">
        <v>3012</v>
      </c>
      <c r="C174" s="16" t="s">
        <v>3010</v>
      </c>
      <c r="D174" s="16"/>
      <c r="E174" s="16" t="s">
        <v>3013</v>
      </c>
      <c r="F174" s="16"/>
      <c r="G174" s="16" t="s">
        <v>31</v>
      </c>
      <c r="H174" s="158">
        <v>30</v>
      </c>
      <c r="I174" s="2"/>
      <c r="J174" s="159">
        <f t="shared" si="4"/>
        <v>0</v>
      </c>
      <c r="K174" s="17" t="s">
        <v>3014</v>
      </c>
    </row>
    <row r="175" spans="1:11" s="156" customFormat="1" ht="18" x14ac:dyDescent="0.25">
      <c r="A175" s="16">
        <f t="shared" si="5"/>
        <v>172</v>
      </c>
      <c r="B175" s="45" t="s">
        <v>3015</v>
      </c>
      <c r="C175" s="16" t="s">
        <v>3010</v>
      </c>
      <c r="D175" s="16"/>
      <c r="E175" s="16" t="s">
        <v>3016</v>
      </c>
      <c r="F175" s="16"/>
      <c r="G175" s="16" t="s">
        <v>31</v>
      </c>
      <c r="H175" s="158">
        <v>30</v>
      </c>
      <c r="I175" s="2"/>
      <c r="J175" s="159">
        <f t="shared" si="4"/>
        <v>0</v>
      </c>
      <c r="K175" s="17" t="s">
        <v>3017</v>
      </c>
    </row>
    <row r="176" spans="1:11" s="156" customFormat="1" ht="36" x14ac:dyDescent="0.25">
      <c r="A176" s="16">
        <f t="shared" si="5"/>
        <v>173</v>
      </c>
      <c r="B176" s="45" t="s">
        <v>3018</v>
      </c>
      <c r="C176" s="16" t="s">
        <v>3010</v>
      </c>
      <c r="D176" s="16"/>
      <c r="E176" s="16" t="s">
        <v>3019</v>
      </c>
      <c r="F176" s="16"/>
      <c r="G176" s="16" t="s">
        <v>31</v>
      </c>
      <c r="H176" s="158">
        <v>1</v>
      </c>
      <c r="I176" s="2"/>
      <c r="J176" s="159">
        <f t="shared" si="4"/>
        <v>0</v>
      </c>
      <c r="K176" s="17" t="s">
        <v>3020</v>
      </c>
    </row>
    <row r="177" spans="1:11" s="156" customFormat="1" ht="11.5" x14ac:dyDescent="0.25">
      <c r="A177" s="16">
        <f t="shared" si="5"/>
        <v>174</v>
      </c>
      <c r="B177" s="45" t="s">
        <v>3021</v>
      </c>
      <c r="C177" s="16" t="s">
        <v>3010</v>
      </c>
      <c r="D177" s="16"/>
      <c r="E177" s="16" t="s">
        <v>3022</v>
      </c>
      <c r="F177" s="16"/>
      <c r="G177" s="16" t="s">
        <v>3023</v>
      </c>
      <c r="H177" s="158">
        <v>100</v>
      </c>
      <c r="I177" s="2"/>
      <c r="J177" s="159">
        <f t="shared" si="4"/>
        <v>0</v>
      </c>
      <c r="K177" s="17" t="s">
        <v>3024</v>
      </c>
    </row>
    <row r="178" spans="1:11" s="156" customFormat="1" ht="11.5" x14ac:dyDescent="0.25">
      <c r="A178" s="16">
        <f t="shared" si="5"/>
        <v>175</v>
      </c>
      <c r="B178" s="45" t="s">
        <v>3025</v>
      </c>
      <c r="C178" s="16" t="s">
        <v>3010</v>
      </c>
      <c r="D178" s="16"/>
      <c r="E178" s="16" t="s">
        <v>3026</v>
      </c>
      <c r="F178" s="16"/>
      <c r="G178" s="16" t="s">
        <v>31</v>
      </c>
      <c r="H178" s="158">
        <v>1</v>
      </c>
      <c r="I178" s="2"/>
      <c r="J178" s="159">
        <f t="shared" si="4"/>
        <v>0</v>
      </c>
      <c r="K178" s="17" t="s">
        <v>3027</v>
      </c>
    </row>
    <row r="179" spans="1:11" s="156" customFormat="1" ht="18" x14ac:dyDescent="0.25">
      <c r="A179" s="16">
        <f t="shared" si="5"/>
        <v>176</v>
      </c>
      <c r="B179" s="45" t="s">
        <v>3028</v>
      </c>
      <c r="C179" s="16" t="s">
        <v>3010</v>
      </c>
      <c r="D179" s="16"/>
      <c r="E179" s="140" t="s">
        <v>3029</v>
      </c>
      <c r="F179" s="16"/>
      <c r="G179" s="16" t="s">
        <v>31</v>
      </c>
      <c r="H179" s="158">
        <v>1</v>
      </c>
      <c r="I179" s="2"/>
      <c r="J179" s="159">
        <f t="shared" si="4"/>
        <v>0</v>
      </c>
      <c r="K179" s="17" t="s">
        <v>3030</v>
      </c>
    </row>
    <row r="180" spans="1:11" s="156" customFormat="1" ht="11.5" x14ac:dyDescent="0.25">
      <c r="A180" s="16">
        <f t="shared" si="5"/>
        <v>177</v>
      </c>
      <c r="B180" s="45" t="s">
        <v>3031</v>
      </c>
      <c r="C180" s="16" t="s">
        <v>3010</v>
      </c>
      <c r="D180" s="16"/>
      <c r="E180" s="140" t="s">
        <v>3032</v>
      </c>
      <c r="F180" s="16"/>
      <c r="G180" s="16" t="s">
        <v>31</v>
      </c>
      <c r="H180" s="158">
        <v>1</v>
      </c>
      <c r="I180" s="2"/>
      <c r="J180" s="159">
        <f t="shared" si="4"/>
        <v>0</v>
      </c>
      <c r="K180" s="17" t="s">
        <v>3033</v>
      </c>
    </row>
    <row r="181" spans="1:11" s="156" customFormat="1" ht="11.5" x14ac:dyDescent="0.25">
      <c r="A181" s="16">
        <f t="shared" si="5"/>
        <v>178</v>
      </c>
      <c r="B181" s="45" t="s">
        <v>3034</v>
      </c>
      <c r="C181" s="16" t="s">
        <v>3010</v>
      </c>
      <c r="D181" s="16"/>
      <c r="E181" s="140" t="s">
        <v>3035</v>
      </c>
      <c r="F181" s="16"/>
      <c r="G181" s="16" t="s">
        <v>31</v>
      </c>
      <c r="H181" s="158">
        <v>20</v>
      </c>
      <c r="I181" s="2"/>
      <c r="J181" s="159">
        <f t="shared" si="4"/>
        <v>0</v>
      </c>
      <c r="K181" s="17" t="s">
        <v>3036</v>
      </c>
    </row>
    <row r="182" spans="1:11" s="156" customFormat="1" ht="18" x14ac:dyDescent="0.25">
      <c r="A182" s="16">
        <f t="shared" si="5"/>
        <v>179</v>
      </c>
      <c r="B182" s="45" t="s">
        <v>3037</v>
      </c>
      <c r="C182" s="16" t="s">
        <v>3010</v>
      </c>
      <c r="D182" s="16"/>
      <c r="E182" s="140" t="s">
        <v>3038</v>
      </c>
      <c r="F182" s="16"/>
      <c r="G182" s="16" t="s">
        <v>31</v>
      </c>
      <c r="H182" s="158">
        <v>20</v>
      </c>
      <c r="I182" s="2"/>
      <c r="J182" s="159">
        <f t="shared" si="4"/>
        <v>0</v>
      </c>
      <c r="K182" s="17" t="s">
        <v>3039</v>
      </c>
    </row>
    <row r="183" spans="1:11" s="156" customFormat="1" ht="11.5" x14ac:dyDescent="0.25">
      <c r="A183" s="16">
        <f t="shared" si="5"/>
        <v>180</v>
      </c>
      <c r="B183" s="45" t="s">
        <v>3040</v>
      </c>
      <c r="C183" s="16" t="s">
        <v>3010</v>
      </c>
      <c r="D183" s="16"/>
      <c r="E183" s="140" t="s">
        <v>3041</v>
      </c>
      <c r="F183" s="16"/>
      <c r="G183" s="16" t="s">
        <v>31</v>
      </c>
      <c r="H183" s="158">
        <v>2</v>
      </c>
      <c r="I183" s="2"/>
      <c r="J183" s="159">
        <f t="shared" si="4"/>
        <v>0</v>
      </c>
      <c r="K183" s="17" t="s">
        <v>3042</v>
      </c>
    </row>
    <row r="184" spans="1:11" s="156" customFormat="1" ht="11.5" x14ac:dyDescent="0.25">
      <c r="A184" s="16">
        <f t="shared" si="5"/>
        <v>181</v>
      </c>
      <c r="B184" s="45" t="s">
        <v>3043</v>
      </c>
      <c r="C184" s="16" t="s">
        <v>3010</v>
      </c>
      <c r="D184" s="16"/>
      <c r="E184" s="140" t="s">
        <v>3044</v>
      </c>
      <c r="F184" s="16"/>
      <c r="G184" s="16" t="s">
        <v>31</v>
      </c>
      <c r="H184" s="158">
        <v>30</v>
      </c>
      <c r="I184" s="2"/>
      <c r="J184" s="159">
        <f t="shared" si="4"/>
        <v>0</v>
      </c>
      <c r="K184" s="17" t="s">
        <v>3045</v>
      </c>
    </row>
    <row r="185" spans="1:11" s="156" customFormat="1" ht="11.5" x14ac:dyDescent="0.25">
      <c r="A185" s="16">
        <f t="shared" si="5"/>
        <v>182</v>
      </c>
      <c r="B185" s="45" t="s">
        <v>3046</v>
      </c>
      <c r="C185" s="16" t="s">
        <v>3010</v>
      </c>
      <c r="D185" s="16"/>
      <c r="E185" s="140" t="s">
        <v>3047</v>
      </c>
      <c r="F185" s="16"/>
      <c r="G185" s="16" t="s">
        <v>31</v>
      </c>
      <c r="H185" s="158">
        <v>30</v>
      </c>
      <c r="I185" s="2"/>
      <c r="J185" s="159">
        <f t="shared" si="4"/>
        <v>0</v>
      </c>
      <c r="K185" s="17" t="s">
        <v>3045</v>
      </c>
    </row>
    <row r="186" spans="1:11" s="156" customFormat="1" ht="11.5" x14ac:dyDescent="0.25">
      <c r="A186" s="16">
        <f t="shared" si="5"/>
        <v>183</v>
      </c>
      <c r="B186" s="45" t="s">
        <v>3048</v>
      </c>
      <c r="C186" s="16" t="s">
        <v>3010</v>
      </c>
      <c r="D186" s="16"/>
      <c r="E186" s="140" t="s">
        <v>3049</v>
      </c>
      <c r="F186" s="16"/>
      <c r="G186" s="16" t="s">
        <v>31</v>
      </c>
      <c r="H186" s="158">
        <v>30</v>
      </c>
      <c r="I186" s="2"/>
      <c r="J186" s="159">
        <f t="shared" si="4"/>
        <v>0</v>
      </c>
      <c r="K186" s="17" t="s">
        <v>3045</v>
      </c>
    </row>
    <row r="187" spans="1:11" s="156" customFormat="1" ht="11.5" x14ac:dyDescent="0.25">
      <c r="A187" s="16">
        <f t="shared" si="5"/>
        <v>184</v>
      </c>
      <c r="B187" s="45" t="s">
        <v>3050</v>
      </c>
      <c r="C187" s="16" t="s">
        <v>3010</v>
      </c>
      <c r="D187" s="16"/>
      <c r="E187" s="140" t="s">
        <v>3049</v>
      </c>
      <c r="F187" s="16"/>
      <c r="G187" s="16" t="s">
        <v>31</v>
      </c>
      <c r="H187" s="158">
        <v>30</v>
      </c>
      <c r="I187" s="2"/>
      <c r="J187" s="159">
        <f t="shared" si="4"/>
        <v>0</v>
      </c>
      <c r="K187" s="17" t="s">
        <v>3051</v>
      </c>
    </row>
    <row r="188" spans="1:11" s="156" customFormat="1" ht="11.5" x14ac:dyDescent="0.25">
      <c r="A188" s="16">
        <f t="shared" si="5"/>
        <v>185</v>
      </c>
      <c r="B188" s="45" t="s">
        <v>3052</v>
      </c>
      <c r="C188" s="16" t="s">
        <v>3010</v>
      </c>
      <c r="D188" s="16"/>
      <c r="E188" s="140" t="s">
        <v>3053</v>
      </c>
      <c r="F188" s="16"/>
      <c r="G188" s="16" t="s">
        <v>31</v>
      </c>
      <c r="H188" s="158">
        <v>30</v>
      </c>
      <c r="I188" s="2"/>
      <c r="J188" s="159">
        <f t="shared" si="4"/>
        <v>0</v>
      </c>
      <c r="K188" s="17" t="s">
        <v>3045</v>
      </c>
    </row>
    <row r="189" spans="1:11" s="156" customFormat="1" ht="11.5" x14ac:dyDescent="0.25">
      <c r="A189" s="16">
        <f t="shared" si="5"/>
        <v>186</v>
      </c>
      <c r="B189" s="45" t="s">
        <v>3054</v>
      </c>
      <c r="C189" s="16" t="s">
        <v>3010</v>
      </c>
      <c r="D189" s="16"/>
      <c r="E189" s="140" t="s">
        <v>3053</v>
      </c>
      <c r="F189" s="16"/>
      <c r="G189" s="16" t="s">
        <v>31</v>
      </c>
      <c r="H189" s="158">
        <v>30</v>
      </c>
      <c r="I189" s="2"/>
      <c r="J189" s="159">
        <f t="shared" si="4"/>
        <v>0</v>
      </c>
      <c r="K189" s="17" t="s">
        <v>3051</v>
      </c>
    </row>
    <row r="190" spans="1:11" s="156" customFormat="1" ht="11.5" x14ac:dyDescent="0.25">
      <c r="A190" s="16">
        <f t="shared" si="5"/>
        <v>187</v>
      </c>
      <c r="B190" s="45" t="s">
        <v>3055</v>
      </c>
      <c r="C190" s="16" t="s">
        <v>3010</v>
      </c>
      <c r="D190" s="16"/>
      <c r="E190" s="140" t="s">
        <v>3056</v>
      </c>
      <c r="F190" s="16"/>
      <c r="G190" s="16" t="s">
        <v>31</v>
      </c>
      <c r="H190" s="158">
        <v>100</v>
      </c>
      <c r="I190" s="2"/>
      <c r="J190" s="159">
        <f t="shared" si="4"/>
        <v>0</v>
      </c>
      <c r="K190" s="17" t="s">
        <v>3057</v>
      </c>
    </row>
    <row r="191" spans="1:11" s="156" customFormat="1" ht="11.5" x14ac:dyDescent="0.25">
      <c r="A191" s="16">
        <f t="shared" si="5"/>
        <v>188</v>
      </c>
      <c r="B191" s="45" t="s">
        <v>3058</v>
      </c>
      <c r="C191" s="16" t="s">
        <v>3010</v>
      </c>
      <c r="D191" s="16"/>
      <c r="E191" s="140" t="s">
        <v>3059</v>
      </c>
      <c r="F191" s="16"/>
      <c r="G191" s="16" t="s">
        <v>31</v>
      </c>
      <c r="H191" s="158">
        <v>2000</v>
      </c>
      <c r="I191" s="2"/>
      <c r="J191" s="159">
        <f t="shared" si="4"/>
        <v>0</v>
      </c>
      <c r="K191" s="17" t="s">
        <v>3060</v>
      </c>
    </row>
    <row r="192" spans="1:11" s="156" customFormat="1" ht="11.5" x14ac:dyDescent="0.25">
      <c r="A192" s="16">
        <f t="shared" si="5"/>
        <v>189</v>
      </c>
      <c r="B192" s="45" t="s">
        <v>3061</v>
      </c>
      <c r="C192" s="16" t="s">
        <v>3010</v>
      </c>
      <c r="D192" s="16"/>
      <c r="E192" s="140" t="s">
        <v>3062</v>
      </c>
      <c r="F192" s="16"/>
      <c r="G192" s="16" t="s">
        <v>1930</v>
      </c>
      <c r="H192" s="158">
        <v>100</v>
      </c>
      <c r="I192" s="2"/>
      <c r="J192" s="159">
        <f t="shared" si="4"/>
        <v>0</v>
      </c>
      <c r="K192" s="17" t="s">
        <v>3063</v>
      </c>
    </row>
    <row r="193" spans="1:11" s="156" customFormat="1" ht="11.5" x14ac:dyDescent="0.25">
      <c r="A193" s="16">
        <f t="shared" si="5"/>
        <v>190</v>
      </c>
      <c r="B193" s="45" t="s">
        <v>3064</v>
      </c>
      <c r="C193" s="16" t="s">
        <v>3010</v>
      </c>
      <c r="D193" s="16"/>
      <c r="E193" s="140" t="s">
        <v>3065</v>
      </c>
      <c r="F193" s="16"/>
      <c r="G193" s="16" t="s">
        <v>1930</v>
      </c>
      <c r="H193" s="158">
        <v>100</v>
      </c>
      <c r="I193" s="2"/>
      <c r="J193" s="159">
        <f t="shared" si="4"/>
        <v>0</v>
      </c>
      <c r="K193" s="17" t="s">
        <v>3066</v>
      </c>
    </row>
    <row r="194" spans="1:11" s="156" customFormat="1" ht="11.5" x14ac:dyDescent="0.25">
      <c r="A194" s="16">
        <f t="shared" si="5"/>
        <v>191</v>
      </c>
      <c r="B194" s="45" t="s">
        <v>3067</v>
      </c>
      <c r="C194" s="16" t="s">
        <v>3010</v>
      </c>
      <c r="D194" s="16"/>
      <c r="E194" s="140" t="s">
        <v>3068</v>
      </c>
      <c r="F194" s="16"/>
      <c r="G194" s="16" t="s">
        <v>1930</v>
      </c>
      <c r="H194" s="158">
        <v>100</v>
      </c>
      <c r="I194" s="2"/>
      <c r="J194" s="159">
        <f t="shared" si="4"/>
        <v>0</v>
      </c>
      <c r="K194" s="17" t="s">
        <v>3069</v>
      </c>
    </row>
    <row r="195" spans="1:11" s="156" customFormat="1" ht="11.5" x14ac:dyDescent="0.25">
      <c r="A195" s="16">
        <f t="shared" si="5"/>
        <v>192</v>
      </c>
      <c r="B195" s="45" t="s">
        <v>3070</v>
      </c>
      <c r="C195" s="16" t="s">
        <v>3010</v>
      </c>
      <c r="D195" s="16"/>
      <c r="E195" s="140" t="s">
        <v>3071</v>
      </c>
      <c r="F195" s="16"/>
      <c r="G195" s="16" t="s">
        <v>1930</v>
      </c>
      <c r="H195" s="158">
        <v>10</v>
      </c>
      <c r="I195" s="2"/>
      <c r="J195" s="159">
        <f t="shared" si="4"/>
        <v>0</v>
      </c>
      <c r="K195" s="17" t="s">
        <v>3072</v>
      </c>
    </row>
    <row r="196" spans="1:11" s="156" customFormat="1" ht="11.5" x14ac:dyDescent="0.25">
      <c r="A196" s="16">
        <f t="shared" si="5"/>
        <v>193</v>
      </c>
      <c r="B196" s="45" t="s">
        <v>3073</v>
      </c>
      <c r="C196" s="16" t="s">
        <v>3010</v>
      </c>
      <c r="D196" s="16"/>
      <c r="E196" s="140" t="s">
        <v>3074</v>
      </c>
      <c r="F196" s="16"/>
      <c r="G196" s="16" t="s">
        <v>1930</v>
      </c>
      <c r="H196" s="158">
        <v>10</v>
      </c>
      <c r="I196" s="2"/>
      <c r="J196" s="159">
        <f t="shared" si="4"/>
        <v>0</v>
      </c>
      <c r="K196" s="17" t="s">
        <v>3075</v>
      </c>
    </row>
    <row r="197" spans="1:11" s="156" customFormat="1" ht="27" x14ac:dyDescent="0.25">
      <c r="A197" s="16">
        <f t="shared" si="5"/>
        <v>194</v>
      </c>
      <c r="B197" s="45" t="s">
        <v>3076</v>
      </c>
      <c r="C197" s="16" t="s">
        <v>3010</v>
      </c>
      <c r="D197" s="16"/>
      <c r="E197" s="140" t="s">
        <v>3077</v>
      </c>
      <c r="F197" s="16"/>
      <c r="G197" s="16" t="s">
        <v>1930</v>
      </c>
      <c r="H197" s="158">
        <v>100</v>
      </c>
      <c r="I197" s="2"/>
      <c r="J197" s="159">
        <f t="shared" ref="J197:J260" si="6">ROUNDUP(H197*I197,2)</f>
        <v>0</v>
      </c>
      <c r="K197" s="17" t="s">
        <v>3078</v>
      </c>
    </row>
    <row r="198" spans="1:11" s="156" customFormat="1" ht="27" x14ac:dyDescent="0.25">
      <c r="A198" s="16">
        <f t="shared" ref="A198:A261" si="7">A197+1</f>
        <v>195</v>
      </c>
      <c r="B198" s="45" t="s">
        <v>3079</v>
      </c>
      <c r="C198" s="16" t="s">
        <v>3010</v>
      </c>
      <c r="D198" s="16"/>
      <c r="E198" s="140" t="s">
        <v>3077</v>
      </c>
      <c r="F198" s="16"/>
      <c r="G198" s="16" t="s">
        <v>1930</v>
      </c>
      <c r="H198" s="158">
        <v>100</v>
      </c>
      <c r="I198" s="2"/>
      <c r="J198" s="159">
        <f t="shared" si="6"/>
        <v>0</v>
      </c>
      <c r="K198" s="17" t="s">
        <v>3080</v>
      </c>
    </row>
    <row r="199" spans="1:11" s="156" customFormat="1" ht="27" x14ac:dyDescent="0.25">
      <c r="A199" s="16">
        <f t="shared" si="7"/>
        <v>196</v>
      </c>
      <c r="B199" s="45" t="s">
        <v>3081</v>
      </c>
      <c r="C199" s="16" t="s">
        <v>3010</v>
      </c>
      <c r="D199" s="16"/>
      <c r="E199" s="140" t="s">
        <v>3077</v>
      </c>
      <c r="F199" s="16"/>
      <c r="G199" s="16" t="s">
        <v>1930</v>
      </c>
      <c r="H199" s="158">
        <v>100</v>
      </c>
      <c r="I199" s="2"/>
      <c r="J199" s="159">
        <f t="shared" si="6"/>
        <v>0</v>
      </c>
      <c r="K199" s="17" t="s">
        <v>3082</v>
      </c>
    </row>
    <row r="200" spans="1:11" s="156" customFormat="1" ht="27" x14ac:dyDescent="0.25">
      <c r="A200" s="16">
        <f t="shared" si="7"/>
        <v>197</v>
      </c>
      <c r="B200" s="45" t="s">
        <v>3083</v>
      </c>
      <c r="C200" s="16" t="s">
        <v>3010</v>
      </c>
      <c r="D200" s="16"/>
      <c r="E200" s="140" t="s">
        <v>3077</v>
      </c>
      <c r="F200" s="16"/>
      <c r="G200" s="16" t="s">
        <v>1930</v>
      </c>
      <c r="H200" s="158">
        <v>100</v>
      </c>
      <c r="I200" s="2"/>
      <c r="J200" s="159">
        <f t="shared" si="6"/>
        <v>0</v>
      </c>
      <c r="K200" s="17" t="s">
        <v>3084</v>
      </c>
    </row>
    <row r="201" spans="1:11" s="156" customFormat="1" ht="11.5" x14ac:dyDescent="0.25">
      <c r="A201" s="16">
        <f t="shared" si="7"/>
        <v>198</v>
      </c>
      <c r="B201" s="45" t="s">
        <v>3085</v>
      </c>
      <c r="C201" s="16" t="s">
        <v>3010</v>
      </c>
      <c r="D201" s="16"/>
      <c r="E201" s="140" t="s">
        <v>3086</v>
      </c>
      <c r="F201" s="16"/>
      <c r="G201" s="16" t="s">
        <v>31</v>
      </c>
      <c r="H201" s="158">
        <v>30</v>
      </c>
      <c r="I201" s="2"/>
      <c r="J201" s="159">
        <f t="shared" si="6"/>
        <v>0</v>
      </c>
      <c r="K201" s="17"/>
    </row>
    <row r="202" spans="1:11" s="156" customFormat="1" ht="11.5" x14ac:dyDescent="0.25">
      <c r="A202" s="16">
        <f t="shared" si="7"/>
        <v>199</v>
      </c>
      <c r="B202" s="45" t="s">
        <v>3087</v>
      </c>
      <c r="C202" s="16" t="s">
        <v>3010</v>
      </c>
      <c r="D202" s="16"/>
      <c r="E202" s="140" t="s">
        <v>3088</v>
      </c>
      <c r="F202" s="16"/>
      <c r="G202" s="16" t="s">
        <v>1930</v>
      </c>
      <c r="H202" s="158">
        <v>100</v>
      </c>
      <c r="I202" s="2"/>
      <c r="J202" s="159">
        <f t="shared" si="6"/>
        <v>0</v>
      </c>
      <c r="K202" s="17" t="s">
        <v>3089</v>
      </c>
    </row>
    <row r="203" spans="1:11" s="156" customFormat="1" ht="11.5" x14ac:dyDescent="0.25">
      <c r="A203" s="16">
        <f t="shared" si="7"/>
        <v>200</v>
      </c>
      <c r="B203" s="45" t="s">
        <v>3090</v>
      </c>
      <c r="C203" s="16" t="s">
        <v>3010</v>
      </c>
      <c r="D203" s="16"/>
      <c r="E203" s="140" t="s">
        <v>3088</v>
      </c>
      <c r="F203" s="16"/>
      <c r="G203" s="16" t="s">
        <v>1930</v>
      </c>
      <c r="H203" s="158">
        <v>100</v>
      </c>
      <c r="I203" s="2"/>
      <c r="J203" s="159">
        <f t="shared" si="6"/>
        <v>0</v>
      </c>
      <c r="K203" s="17" t="s">
        <v>3091</v>
      </c>
    </row>
    <row r="204" spans="1:11" s="156" customFormat="1" ht="11.5" x14ac:dyDescent="0.25">
      <c r="A204" s="16">
        <f t="shared" si="7"/>
        <v>201</v>
      </c>
      <c r="B204" s="45" t="s">
        <v>3092</v>
      </c>
      <c r="C204" s="16" t="s">
        <v>3010</v>
      </c>
      <c r="D204" s="16"/>
      <c r="E204" s="140" t="s">
        <v>3093</v>
      </c>
      <c r="F204" s="16"/>
      <c r="G204" s="16" t="s">
        <v>1930</v>
      </c>
      <c r="H204" s="158">
        <v>100</v>
      </c>
      <c r="I204" s="2"/>
      <c r="J204" s="159">
        <f t="shared" si="6"/>
        <v>0</v>
      </c>
      <c r="K204" s="17" t="s">
        <v>3094</v>
      </c>
    </row>
    <row r="205" spans="1:11" s="156" customFormat="1" ht="18" x14ac:dyDescent="0.25">
      <c r="A205" s="16">
        <f t="shared" si="7"/>
        <v>202</v>
      </c>
      <c r="B205" s="45" t="s">
        <v>3095</v>
      </c>
      <c r="C205" s="16" t="s">
        <v>3010</v>
      </c>
      <c r="D205" s="16"/>
      <c r="E205" s="140" t="s">
        <v>3096</v>
      </c>
      <c r="F205" s="16"/>
      <c r="G205" s="16" t="s">
        <v>1930</v>
      </c>
      <c r="H205" s="158">
        <v>300</v>
      </c>
      <c r="I205" s="2"/>
      <c r="J205" s="159">
        <f t="shared" si="6"/>
        <v>0</v>
      </c>
      <c r="K205" s="17" t="s">
        <v>3097</v>
      </c>
    </row>
    <row r="206" spans="1:11" s="156" customFormat="1" ht="11.5" x14ac:dyDescent="0.25">
      <c r="A206" s="16">
        <f t="shared" si="7"/>
        <v>203</v>
      </c>
      <c r="B206" s="45" t="s">
        <v>3098</v>
      </c>
      <c r="C206" s="16" t="s">
        <v>3010</v>
      </c>
      <c r="D206" s="16"/>
      <c r="E206" s="140" t="s">
        <v>3099</v>
      </c>
      <c r="F206" s="16"/>
      <c r="G206" s="16" t="s">
        <v>31</v>
      </c>
      <c r="H206" s="158">
        <v>100</v>
      </c>
      <c r="I206" s="2"/>
      <c r="J206" s="159">
        <f t="shared" si="6"/>
        <v>0</v>
      </c>
      <c r="K206" s="17" t="s">
        <v>3100</v>
      </c>
    </row>
    <row r="207" spans="1:11" s="156" customFormat="1" ht="11.5" x14ac:dyDescent="0.25">
      <c r="A207" s="16">
        <f t="shared" si="7"/>
        <v>204</v>
      </c>
      <c r="B207" s="45" t="s">
        <v>3101</v>
      </c>
      <c r="C207" s="16" t="s">
        <v>3010</v>
      </c>
      <c r="D207" s="16"/>
      <c r="E207" s="140" t="s">
        <v>3102</v>
      </c>
      <c r="F207" s="16"/>
      <c r="G207" s="16" t="s">
        <v>31</v>
      </c>
      <c r="H207" s="158">
        <v>10</v>
      </c>
      <c r="I207" s="2"/>
      <c r="J207" s="159">
        <f t="shared" si="6"/>
        <v>0</v>
      </c>
      <c r="K207" s="17" t="s">
        <v>3103</v>
      </c>
    </row>
    <row r="208" spans="1:11" s="156" customFormat="1" ht="11.5" x14ac:dyDescent="0.25">
      <c r="A208" s="16">
        <f t="shared" si="7"/>
        <v>205</v>
      </c>
      <c r="B208" s="45" t="s">
        <v>3104</v>
      </c>
      <c r="C208" s="16" t="s">
        <v>3010</v>
      </c>
      <c r="D208" s="16"/>
      <c r="E208" s="140" t="s">
        <v>2867</v>
      </c>
      <c r="F208" s="16"/>
      <c r="G208" s="16" t="s">
        <v>31</v>
      </c>
      <c r="H208" s="158">
        <v>5</v>
      </c>
      <c r="I208" s="2"/>
      <c r="J208" s="159">
        <f t="shared" si="6"/>
        <v>0</v>
      </c>
      <c r="K208" s="17" t="s">
        <v>2918</v>
      </c>
    </row>
    <row r="209" spans="1:11" s="156" customFormat="1" ht="27" x14ac:dyDescent="0.25">
      <c r="A209" s="16">
        <f t="shared" si="7"/>
        <v>206</v>
      </c>
      <c r="B209" s="45" t="s">
        <v>3105</v>
      </c>
      <c r="C209" s="16" t="s">
        <v>3010</v>
      </c>
      <c r="D209" s="16"/>
      <c r="E209" s="140" t="s">
        <v>3106</v>
      </c>
      <c r="F209" s="16"/>
      <c r="G209" s="16" t="s">
        <v>31</v>
      </c>
      <c r="H209" s="158">
        <v>20</v>
      </c>
      <c r="I209" s="2"/>
      <c r="J209" s="159">
        <f t="shared" si="6"/>
        <v>0</v>
      </c>
      <c r="K209" s="17" t="s">
        <v>3107</v>
      </c>
    </row>
    <row r="210" spans="1:11" s="156" customFormat="1" ht="27" x14ac:dyDescent="0.25">
      <c r="A210" s="16">
        <f t="shared" si="7"/>
        <v>207</v>
      </c>
      <c r="B210" s="45" t="s">
        <v>3108</v>
      </c>
      <c r="C210" s="16" t="s">
        <v>3010</v>
      </c>
      <c r="D210" s="16"/>
      <c r="E210" s="140" t="s">
        <v>3106</v>
      </c>
      <c r="F210" s="16"/>
      <c r="G210" s="16" t="s">
        <v>31</v>
      </c>
      <c r="H210" s="158">
        <v>20</v>
      </c>
      <c r="I210" s="2"/>
      <c r="J210" s="159">
        <f t="shared" si="6"/>
        <v>0</v>
      </c>
      <c r="K210" s="17" t="s">
        <v>3109</v>
      </c>
    </row>
    <row r="211" spans="1:11" s="156" customFormat="1" ht="36" x14ac:dyDescent="0.25">
      <c r="A211" s="16">
        <f t="shared" si="7"/>
        <v>208</v>
      </c>
      <c r="B211" s="45" t="s">
        <v>3110</v>
      </c>
      <c r="C211" s="16" t="s">
        <v>3010</v>
      </c>
      <c r="D211" s="16"/>
      <c r="E211" s="140" t="s">
        <v>3111</v>
      </c>
      <c r="F211" s="16"/>
      <c r="G211" s="16" t="s">
        <v>31</v>
      </c>
      <c r="H211" s="158">
        <v>20</v>
      </c>
      <c r="I211" s="2"/>
      <c r="J211" s="159">
        <f t="shared" si="6"/>
        <v>0</v>
      </c>
      <c r="K211" s="17" t="s">
        <v>3112</v>
      </c>
    </row>
    <row r="212" spans="1:11" s="156" customFormat="1" ht="36" x14ac:dyDescent="0.25">
      <c r="A212" s="16">
        <f t="shared" si="7"/>
        <v>209</v>
      </c>
      <c r="B212" s="45" t="s">
        <v>3113</v>
      </c>
      <c r="C212" s="16" t="s">
        <v>3010</v>
      </c>
      <c r="D212" s="16"/>
      <c r="E212" s="140" t="s">
        <v>3111</v>
      </c>
      <c r="F212" s="16"/>
      <c r="G212" s="16" t="s">
        <v>31</v>
      </c>
      <c r="H212" s="158">
        <v>20</v>
      </c>
      <c r="I212" s="2"/>
      <c r="J212" s="159">
        <f t="shared" si="6"/>
        <v>0</v>
      </c>
      <c r="K212" s="17" t="s">
        <v>3114</v>
      </c>
    </row>
    <row r="213" spans="1:11" s="156" customFormat="1" ht="18" x14ac:dyDescent="0.25">
      <c r="A213" s="16">
        <f t="shared" si="7"/>
        <v>210</v>
      </c>
      <c r="B213" s="45" t="s">
        <v>3115</v>
      </c>
      <c r="C213" s="16" t="s">
        <v>3010</v>
      </c>
      <c r="D213" s="16"/>
      <c r="E213" s="140" t="s">
        <v>3116</v>
      </c>
      <c r="F213" s="16"/>
      <c r="G213" s="16" t="s">
        <v>31</v>
      </c>
      <c r="H213" s="158">
        <v>20</v>
      </c>
      <c r="I213" s="2"/>
      <c r="J213" s="159">
        <f t="shared" si="6"/>
        <v>0</v>
      </c>
      <c r="K213" s="17" t="s">
        <v>3117</v>
      </c>
    </row>
    <row r="214" spans="1:11" s="156" customFormat="1" ht="27" x14ac:dyDescent="0.25">
      <c r="A214" s="16">
        <f t="shared" si="7"/>
        <v>211</v>
      </c>
      <c r="B214" s="45" t="s">
        <v>3118</v>
      </c>
      <c r="C214" s="16" t="s">
        <v>3010</v>
      </c>
      <c r="D214" s="16"/>
      <c r="E214" s="140" t="s">
        <v>3116</v>
      </c>
      <c r="F214" s="16"/>
      <c r="G214" s="16" t="s">
        <v>31</v>
      </c>
      <c r="H214" s="158">
        <v>20</v>
      </c>
      <c r="I214" s="2"/>
      <c r="J214" s="159">
        <f t="shared" si="6"/>
        <v>0</v>
      </c>
      <c r="K214" s="17" t="s">
        <v>3119</v>
      </c>
    </row>
    <row r="215" spans="1:11" s="156" customFormat="1" ht="18" x14ac:dyDescent="0.25">
      <c r="A215" s="16">
        <f t="shared" si="7"/>
        <v>212</v>
      </c>
      <c r="B215" s="45" t="s">
        <v>3120</v>
      </c>
      <c r="C215" s="16" t="s">
        <v>3010</v>
      </c>
      <c r="D215" s="16"/>
      <c r="E215" s="140" t="s">
        <v>3121</v>
      </c>
      <c r="F215" s="16"/>
      <c r="G215" s="16" t="s">
        <v>31</v>
      </c>
      <c r="H215" s="158">
        <v>20</v>
      </c>
      <c r="I215" s="2"/>
      <c r="J215" s="159">
        <f t="shared" si="6"/>
        <v>0</v>
      </c>
      <c r="K215" s="17" t="s">
        <v>3122</v>
      </c>
    </row>
    <row r="216" spans="1:11" s="156" customFormat="1" ht="18" x14ac:dyDescent="0.25">
      <c r="A216" s="16">
        <f t="shared" si="7"/>
        <v>213</v>
      </c>
      <c r="B216" s="45" t="s">
        <v>3123</v>
      </c>
      <c r="C216" s="16" t="s">
        <v>3010</v>
      </c>
      <c r="D216" s="16"/>
      <c r="E216" s="140" t="s">
        <v>3124</v>
      </c>
      <c r="F216" s="16"/>
      <c r="G216" s="16" t="s">
        <v>31</v>
      </c>
      <c r="H216" s="158">
        <v>20</v>
      </c>
      <c r="I216" s="2"/>
      <c r="J216" s="159">
        <f t="shared" si="6"/>
        <v>0</v>
      </c>
      <c r="K216" s="17" t="s">
        <v>3125</v>
      </c>
    </row>
    <row r="217" spans="1:11" s="156" customFormat="1" ht="11.5" x14ac:dyDescent="0.25">
      <c r="A217" s="16">
        <f t="shared" si="7"/>
        <v>214</v>
      </c>
      <c r="B217" s="45" t="s">
        <v>3126</v>
      </c>
      <c r="C217" s="16" t="s">
        <v>3010</v>
      </c>
      <c r="D217" s="16"/>
      <c r="E217" s="140" t="s">
        <v>3124</v>
      </c>
      <c r="F217" s="16"/>
      <c r="G217" s="16" t="s">
        <v>31</v>
      </c>
      <c r="H217" s="158">
        <v>1</v>
      </c>
      <c r="I217" s="2"/>
      <c r="J217" s="159">
        <f t="shared" si="6"/>
        <v>0</v>
      </c>
      <c r="K217" s="17" t="s">
        <v>3127</v>
      </c>
    </row>
    <row r="218" spans="1:11" s="156" customFormat="1" ht="27" x14ac:dyDescent="0.25">
      <c r="A218" s="16">
        <f t="shared" si="7"/>
        <v>215</v>
      </c>
      <c r="B218" s="45" t="s">
        <v>3128</v>
      </c>
      <c r="C218" s="16" t="s">
        <v>3010</v>
      </c>
      <c r="D218" s="16"/>
      <c r="E218" s="140" t="s">
        <v>3129</v>
      </c>
      <c r="F218" s="16"/>
      <c r="G218" s="16" t="s">
        <v>31</v>
      </c>
      <c r="H218" s="158">
        <v>10</v>
      </c>
      <c r="I218" s="2"/>
      <c r="J218" s="159">
        <f t="shared" si="6"/>
        <v>0</v>
      </c>
      <c r="K218" s="17" t="s">
        <v>3130</v>
      </c>
    </row>
    <row r="219" spans="1:11" s="156" customFormat="1" ht="11.5" x14ac:dyDescent="0.25">
      <c r="A219" s="16">
        <f t="shared" si="7"/>
        <v>216</v>
      </c>
      <c r="B219" s="45" t="s">
        <v>3131</v>
      </c>
      <c r="C219" s="16" t="s">
        <v>3010</v>
      </c>
      <c r="D219" s="16"/>
      <c r="E219" s="140" t="s">
        <v>3129</v>
      </c>
      <c r="F219" s="16"/>
      <c r="G219" s="16" t="s">
        <v>31</v>
      </c>
      <c r="H219" s="158">
        <v>10</v>
      </c>
      <c r="I219" s="2"/>
      <c r="J219" s="159">
        <f t="shared" si="6"/>
        <v>0</v>
      </c>
      <c r="K219" s="17" t="s">
        <v>3132</v>
      </c>
    </row>
    <row r="220" spans="1:11" s="156" customFormat="1" ht="11.5" x14ac:dyDescent="0.25">
      <c r="A220" s="16">
        <f t="shared" si="7"/>
        <v>217</v>
      </c>
      <c r="B220" s="45" t="s">
        <v>3133</v>
      </c>
      <c r="C220" s="16" t="s">
        <v>3010</v>
      </c>
      <c r="D220" s="16"/>
      <c r="E220" s="140" t="s">
        <v>3134</v>
      </c>
      <c r="F220" s="16"/>
      <c r="G220" s="16" t="s">
        <v>31</v>
      </c>
      <c r="H220" s="158">
        <v>30</v>
      </c>
      <c r="I220" s="2"/>
      <c r="J220" s="159">
        <f t="shared" si="6"/>
        <v>0</v>
      </c>
      <c r="K220" s="17" t="s">
        <v>3135</v>
      </c>
    </row>
    <row r="221" spans="1:11" s="156" customFormat="1" ht="11.5" x14ac:dyDescent="0.25">
      <c r="A221" s="16">
        <f t="shared" si="7"/>
        <v>218</v>
      </c>
      <c r="B221" s="45" t="s">
        <v>3136</v>
      </c>
      <c r="C221" s="16" t="s">
        <v>3010</v>
      </c>
      <c r="D221" s="16"/>
      <c r="E221" s="140" t="s">
        <v>2637</v>
      </c>
      <c r="F221" s="16"/>
      <c r="G221" s="16" t="s">
        <v>31</v>
      </c>
      <c r="H221" s="158">
        <v>100</v>
      </c>
      <c r="I221" s="2"/>
      <c r="J221" s="159">
        <f t="shared" si="6"/>
        <v>0</v>
      </c>
      <c r="K221" s="17" t="s">
        <v>3137</v>
      </c>
    </row>
    <row r="222" spans="1:11" s="156" customFormat="1" ht="11.5" x14ac:dyDescent="0.25">
      <c r="A222" s="16">
        <f t="shared" si="7"/>
        <v>219</v>
      </c>
      <c r="B222" s="45" t="s">
        <v>3138</v>
      </c>
      <c r="C222" s="16" t="s">
        <v>3010</v>
      </c>
      <c r="D222" s="16"/>
      <c r="E222" s="140" t="s">
        <v>3139</v>
      </c>
      <c r="F222" s="16"/>
      <c r="G222" s="16" t="s">
        <v>3023</v>
      </c>
      <c r="H222" s="158">
        <v>300</v>
      </c>
      <c r="I222" s="2"/>
      <c r="J222" s="159">
        <f t="shared" si="6"/>
        <v>0</v>
      </c>
      <c r="K222" s="17" t="s">
        <v>3140</v>
      </c>
    </row>
    <row r="223" spans="1:11" s="156" customFormat="1" ht="11.5" x14ac:dyDescent="0.25">
      <c r="A223" s="16">
        <f t="shared" si="7"/>
        <v>220</v>
      </c>
      <c r="B223" s="45" t="s">
        <v>3141</v>
      </c>
      <c r="C223" s="16" t="s">
        <v>3010</v>
      </c>
      <c r="D223" s="16"/>
      <c r="E223" s="140" t="s">
        <v>3142</v>
      </c>
      <c r="F223" s="16"/>
      <c r="G223" s="16" t="s">
        <v>3023</v>
      </c>
      <c r="H223" s="158">
        <v>100</v>
      </c>
      <c r="I223" s="2"/>
      <c r="J223" s="159">
        <f t="shared" si="6"/>
        <v>0</v>
      </c>
      <c r="K223" s="17" t="s">
        <v>3143</v>
      </c>
    </row>
    <row r="224" spans="1:11" s="156" customFormat="1" ht="54" x14ac:dyDescent="0.25">
      <c r="A224" s="16">
        <f t="shared" si="7"/>
        <v>221</v>
      </c>
      <c r="B224" s="45" t="s">
        <v>3144</v>
      </c>
      <c r="C224" s="16" t="s">
        <v>3010</v>
      </c>
      <c r="D224" s="16"/>
      <c r="E224" s="140" t="s">
        <v>3145</v>
      </c>
      <c r="F224" s="16"/>
      <c r="G224" s="16" t="s">
        <v>629</v>
      </c>
      <c r="H224" s="158">
        <v>20</v>
      </c>
      <c r="I224" s="2"/>
      <c r="J224" s="159">
        <f t="shared" si="6"/>
        <v>0</v>
      </c>
      <c r="K224" s="17" t="s">
        <v>3146</v>
      </c>
    </row>
    <row r="225" spans="1:11" s="156" customFormat="1" ht="11.5" x14ac:dyDescent="0.25">
      <c r="A225" s="16">
        <f t="shared" si="7"/>
        <v>222</v>
      </c>
      <c r="B225" s="45" t="s">
        <v>3147</v>
      </c>
      <c r="C225" s="16" t="s">
        <v>3010</v>
      </c>
      <c r="D225" s="16"/>
      <c r="E225" s="140" t="s">
        <v>3148</v>
      </c>
      <c r="F225" s="16"/>
      <c r="G225" s="16" t="s">
        <v>3023</v>
      </c>
      <c r="H225" s="158">
        <v>50</v>
      </c>
      <c r="I225" s="2"/>
      <c r="J225" s="159">
        <f t="shared" si="6"/>
        <v>0</v>
      </c>
      <c r="K225" s="17" t="s">
        <v>3149</v>
      </c>
    </row>
    <row r="226" spans="1:11" s="156" customFormat="1" ht="11.5" x14ac:dyDescent="0.25">
      <c r="A226" s="16">
        <f t="shared" si="7"/>
        <v>223</v>
      </c>
      <c r="B226" s="45" t="s">
        <v>3150</v>
      </c>
      <c r="C226" s="16" t="s">
        <v>3010</v>
      </c>
      <c r="D226" s="16"/>
      <c r="E226" s="140" t="s">
        <v>3151</v>
      </c>
      <c r="F226" s="16"/>
      <c r="G226" s="16" t="s">
        <v>31</v>
      </c>
      <c r="H226" s="158">
        <v>2</v>
      </c>
      <c r="I226" s="2"/>
      <c r="J226" s="159">
        <f t="shared" si="6"/>
        <v>0</v>
      </c>
      <c r="K226" s="17"/>
    </row>
    <row r="227" spans="1:11" s="156" customFormat="1" ht="11.5" x14ac:dyDescent="0.25">
      <c r="A227" s="16">
        <f t="shared" si="7"/>
        <v>224</v>
      </c>
      <c r="B227" s="45" t="s">
        <v>3152</v>
      </c>
      <c r="C227" s="16" t="s">
        <v>3010</v>
      </c>
      <c r="D227" s="16"/>
      <c r="E227" s="140" t="s">
        <v>3153</v>
      </c>
      <c r="F227" s="16"/>
      <c r="G227" s="16" t="s">
        <v>31</v>
      </c>
      <c r="H227" s="158">
        <v>2</v>
      </c>
      <c r="I227" s="2"/>
      <c r="J227" s="159">
        <f t="shared" si="6"/>
        <v>0</v>
      </c>
      <c r="K227" s="17"/>
    </row>
    <row r="228" spans="1:11" s="156" customFormat="1" ht="11.5" x14ac:dyDescent="0.25">
      <c r="A228" s="16">
        <f t="shared" si="7"/>
        <v>225</v>
      </c>
      <c r="B228" s="45" t="s">
        <v>3154</v>
      </c>
      <c r="C228" s="16" t="s">
        <v>3010</v>
      </c>
      <c r="D228" s="16"/>
      <c r="E228" s="140" t="s">
        <v>3155</v>
      </c>
      <c r="F228" s="16"/>
      <c r="G228" s="16" t="s">
        <v>31</v>
      </c>
      <c r="H228" s="158">
        <v>2</v>
      </c>
      <c r="I228" s="2"/>
      <c r="J228" s="159">
        <f t="shared" si="6"/>
        <v>0</v>
      </c>
      <c r="K228" s="17"/>
    </row>
    <row r="229" spans="1:11" s="156" customFormat="1" ht="11.5" x14ac:dyDescent="0.25">
      <c r="A229" s="16">
        <f t="shared" si="7"/>
        <v>226</v>
      </c>
      <c r="B229" s="45" t="s">
        <v>3156</v>
      </c>
      <c r="C229" s="16" t="s">
        <v>3010</v>
      </c>
      <c r="D229" s="16"/>
      <c r="E229" s="140" t="s">
        <v>3157</v>
      </c>
      <c r="F229" s="16"/>
      <c r="G229" s="16" t="s">
        <v>31</v>
      </c>
      <c r="H229" s="158">
        <v>1</v>
      </c>
      <c r="I229" s="2"/>
      <c r="J229" s="159">
        <f t="shared" si="6"/>
        <v>0</v>
      </c>
      <c r="K229" s="17"/>
    </row>
    <row r="230" spans="1:11" s="156" customFormat="1" ht="11.5" x14ac:dyDescent="0.25">
      <c r="A230" s="16">
        <f t="shared" si="7"/>
        <v>227</v>
      </c>
      <c r="B230" s="45" t="s">
        <v>3158</v>
      </c>
      <c r="C230" s="16" t="s">
        <v>3010</v>
      </c>
      <c r="D230" s="16"/>
      <c r="E230" s="140" t="s">
        <v>3159</v>
      </c>
      <c r="F230" s="16"/>
      <c r="G230" s="16" t="s">
        <v>31</v>
      </c>
      <c r="H230" s="158">
        <v>1</v>
      </c>
      <c r="I230" s="2"/>
      <c r="J230" s="159">
        <f t="shared" si="6"/>
        <v>0</v>
      </c>
      <c r="K230" s="17" t="s">
        <v>3160</v>
      </c>
    </row>
    <row r="231" spans="1:11" s="156" customFormat="1" ht="18" x14ac:dyDescent="0.25">
      <c r="A231" s="16">
        <f t="shared" si="7"/>
        <v>228</v>
      </c>
      <c r="B231" s="45" t="s">
        <v>3161</v>
      </c>
      <c r="C231" s="16" t="s">
        <v>3010</v>
      </c>
      <c r="D231" s="16"/>
      <c r="E231" s="140" t="s">
        <v>3162</v>
      </c>
      <c r="F231" s="16"/>
      <c r="G231" s="16" t="s">
        <v>31</v>
      </c>
      <c r="H231" s="158">
        <v>1</v>
      </c>
      <c r="I231" s="2"/>
      <c r="J231" s="159">
        <f t="shared" si="6"/>
        <v>0</v>
      </c>
      <c r="K231" s="17" t="s">
        <v>3163</v>
      </c>
    </row>
    <row r="232" spans="1:11" s="156" customFormat="1" ht="11.5" x14ac:dyDescent="0.25">
      <c r="A232" s="16">
        <f t="shared" si="7"/>
        <v>229</v>
      </c>
      <c r="B232" s="45" t="s">
        <v>3164</v>
      </c>
      <c r="C232" s="16" t="s">
        <v>3010</v>
      </c>
      <c r="D232" s="16"/>
      <c r="E232" s="140" t="s">
        <v>3165</v>
      </c>
      <c r="F232" s="16"/>
      <c r="G232" s="16" t="s">
        <v>1930</v>
      </c>
      <c r="H232" s="158">
        <v>100</v>
      </c>
      <c r="I232" s="2"/>
      <c r="J232" s="159">
        <f t="shared" si="6"/>
        <v>0</v>
      </c>
      <c r="K232" s="17" t="s">
        <v>3166</v>
      </c>
    </row>
    <row r="233" spans="1:11" s="156" customFormat="1" ht="18" x14ac:dyDescent="0.25">
      <c r="A233" s="16">
        <f t="shared" si="7"/>
        <v>230</v>
      </c>
      <c r="B233" s="45" t="s">
        <v>3167</v>
      </c>
      <c r="C233" s="16" t="s">
        <v>3010</v>
      </c>
      <c r="D233" s="16"/>
      <c r="E233" s="140" t="s">
        <v>3168</v>
      </c>
      <c r="F233" s="16"/>
      <c r="G233" s="16" t="s">
        <v>31</v>
      </c>
      <c r="H233" s="158">
        <v>10</v>
      </c>
      <c r="I233" s="2"/>
      <c r="J233" s="159">
        <f t="shared" si="6"/>
        <v>0</v>
      </c>
      <c r="K233" s="17" t="s">
        <v>3169</v>
      </c>
    </row>
    <row r="234" spans="1:11" s="156" customFormat="1" ht="11.5" x14ac:dyDescent="0.25">
      <c r="A234" s="16">
        <f t="shared" si="7"/>
        <v>231</v>
      </c>
      <c r="B234" s="45" t="s">
        <v>3170</v>
      </c>
      <c r="C234" s="16" t="s">
        <v>3010</v>
      </c>
      <c r="D234" s="16"/>
      <c r="E234" s="140" t="s">
        <v>3171</v>
      </c>
      <c r="F234" s="16"/>
      <c r="G234" s="16" t="s">
        <v>31</v>
      </c>
      <c r="H234" s="158">
        <v>30</v>
      </c>
      <c r="I234" s="2"/>
      <c r="J234" s="159">
        <f t="shared" si="6"/>
        <v>0</v>
      </c>
      <c r="K234" s="17" t="s">
        <v>3172</v>
      </c>
    </row>
    <row r="235" spans="1:11" s="156" customFormat="1" ht="18" x14ac:dyDescent="0.25">
      <c r="A235" s="16">
        <f t="shared" si="7"/>
        <v>232</v>
      </c>
      <c r="B235" s="45" t="s">
        <v>3173</v>
      </c>
      <c r="C235" s="16" t="s">
        <v>3010</v>
      </c>
      <c r="D235" s="16"/>
      <c r="E235" s="140" t="s">
        <v>3174</v>
      </c>
      <c r="F235" s="16"/>
      <c r="G235" s="16" t="s">
        <v>31</v>
      </c>
      <c r="H235" s="158">
        <v>1</v>
      </c>
      <c r="I235" s="2"/>
      <c r="J235" s="159">
        <f t="shared" si="6"/>
        <v>0</v>
      </c>
      <c r="K235" s="17" t="s">
        <v>3175</v>
      </c>
    </row>
    <row r="236" spans="1:11" s="156" customFormat="1" ht="11.5" x14ac:dyDescent="0.25">
      <c r="A236" s="16">
        <f t="shared" si="7"/>
        <v>233</v>
      </c>
      <c r="B236" s="45" t="s">
        <v>3176</v>
      </c>
      <c r="C236" s="16" t="s">
        <v>3010</v>
      </c>
      <c r="D236" s="16"/>
      <c r="E236" s="140" t="s">
        <v>3177</v>
      </c>
      <c r="F236" s="16"/>
      <c r="G236" s="16" t="s">
        <v>1930</v>
      </c>
      <c r="H236" s="158">
        <v>1</v>
      </c>
      <c r="I236" s="2"/>
      <c r="J236" s="159">
        <f t="shared" si="6"/>
        <v>0</v>
      </c>
      <c r="K236" s="17" t="s">
        <v>3178</v>
      </c>
    </row>
    <row r="237" spans="1:11" s="156" customFormat="1" ht="11.5" x14ac:dyDescent="0.25">
      <c r="A237" s="16">
        <f t="shared" si="7"/>
        <v>234</v>
      </c>
      <c r="B237" s="45" t="s">
        <v>3179</v>
      </c>
      <c r="C237" s="16" t="s">
        <v>3010</v>
      </c>
      <c r="D237" s="16"/>
      <c r="E237" s="140" t="s">
        <v>3180</v>
      </c>
      <c r="F237" s="16"/>
      <c r="G237" s="16" t="s">
        <v>2699</v>
      </c>
      <c r="H237" s="158">
        <v>100</v>
      </c>
      <c r="I237" s="2"/>
      <c r="J237" s="159">
        <f t="shared" si="6"/>
        <v>0</v>
      </c>
      <c r="K237" s="17"/>
    </row>
    <row r="238" spans="1:11" s="156" customFormat="1" ht="11.5" x14ac:dyDescent="0.25">
      <c r="A238" s="16">
        <f t="shared" si="7"/>
        <v>235</v>
      </c>
      <c r="B238" s="45" t="s">
        <v>3181</v>
      </c>
      <c r="C238" s="16" t="s">
        <v>3010</v>
      </c>
      <c r="D238" s="16"/>
      <c r="E238" s="140" t="s">
        <v>3182</v>
      </c>
      <c r="F238" s="16"/>
      <c r="G238" s="16" t="s">
        <v>2699</v>
      </c>
      <c r="H238" s="158">
        <v>1000</v>
      </c>
      <c r="I238" s="2"/>
      <c r="J238" s="159">
        <f t="shared" si="6"/>
        <v>0</v>
      </c>
      <c r="K238" s="17"/>
    </row>
    <row r="239" spans="1:11" s="156" customFormat="1" ht="11.5" x14ac:dyDescent="0.25">
      <c r="A239" s="16">
        <f t="shared" si="7"/>
        <v>236</v>
      </c>
      <c r="B239" s="45" t="s">
        <v>3183</v>
      </c>
      <c r="C239" s="16" t="s">
        <v>3010</v>
      </c>
      <c r="D239" s="16"/>
      <c r="E239" s="140" t="s">
        <v>3184</v>
      </c>
      <c r="F239" s="16"/>
      <c r="G239" s="16" t="s">
        <v>31</v>
      </c>
      <c r="H239" s="158">
        <v>10</v>
      </c>
      <c r="I239" s="2"/>
      <c r="J239" s="159">
        <f t="shared" si="6"/>
        <v>0</v>
      </c>
      <c r="K239" s="17" t="s">
        <v>3185</v>
      </c>
    </row>
    <row r="240" spans="1:11" s="156" customFormat="1" ht="27" x14ac:dyDescent="0.25">
      <c r="A240" s="16">
        <f t="shared" si="7"/>
        <v>237</v>
      </c>
      <c r="B240" s="45" t="s">
        <v>3186</v>
      </c>
      <c r="C240" s="16" t="s">
        <v>3010</v>
      </c>
      <c r="D240" s="16"/>
      <c r="E240" s="140" t="s">
        <v>3187</v>
      </c>
      <c r="F240" s="16"/>
      <c r="G240" s="16" t="s">
        <v>31</v>
      </c>
      <c r="H240" s="158">
        <v>10</v>
      </c>
      <c r="I240" s="2"/>
      <c r="J240" s="159">
        <f t="shared" si="6"/>
        <v>0</v>
      </c>
      <c r="K240" s="17" t="s">
        <v>3188</v>
      </c>
    </row>
    <row r="241" spans="1:11" s="156" customFormat="1" ht="18" x14ac:dyDescent="0.25">
      <c r="A241" s="16">
        <f t="shared" si="7"/>
        <v>238</v>
      </c>
      <c r="B241" s="45" t="s">
        <v>3189</v>
      </c>
      <c r="C241" s="16" t="s">
        <v>3010</v>
      </c>
      <c r="D241" s="16"/>
      <c r="E241" s="140" t="s">
        <v>3190</v>
      </c>
      <c r="F241" s="16"/>
      <c r="G241" s="16" t="s">
        <v>31</v>
      </c>
      <c r="H241" s="158">
        <v>10</v>
      </c>
      <c r="I241" s="2"/>
      <c r="J241" s="159">
        <f t="shared" si="6"/>
        <v>0</v>
      </c>
      <c r="K241" s="17" t="s">
        <v>3191</v>
      </c>
    </row>
    <row r="242" spans="1:11" s="156" customFormat="1" ht="63" x14ac:dyDescent="0.25">
      <c r="A242" s="16">
        <f t="shared" si="7"/>
        <v>239</v>
      </c>
      <c r="B242" s="45" t="s">
        <v>3192</v>
      </c>
      <c r="C242" s="16" t="s">
        <v>3010</v>
      </c>
      <c r="D242" s="16"/>
      <c r="E242" s="140" t="s">
        <v>3193</v>
      </c>
      <c r="F242" s="16"/>
      <c r="G242" s="16" t="s">
        <v>31</v>
      </c>
      <c r="H242" s="158">
        <v>30</v>
      </c>
      <c r="I242" s="2"/>
      <c r="J242" s="159">
        <f t="shared" si="6"/>
        <v>0</v>
      </c>
      <c r="K242" s="17" t="s">
        <v>3194</v>
      </c>
    </row>
    <row r="243" spans="1:11" s="156" customFormat="1" ht="18" x14ac:dyDescent="0.25">
      <c r="A243" s="16">
        <f t="shared" si="7"/>
        <v>240</v>
      </c>
      <c r="B243" s="45" t="s">
        <v>3195</v>
      </c>
      <c r="C243" s="16" t="s">
        <v>3010</v>
      </c>
      <c r="D243" s="16"/>
      <c r="E243" s="140" t="s">
        <v>3196</v>
      </c>
      <c r="F243" s="16"/>
      <c r="G243" s="16" t="s">
        <v>31</v>
      </c>
      <c r="H243" s="158">
        <v>1</v>
      </c>
      <c r="I243" s="2"/>
      <c r="J243" s="159">
        <f t="shared" si="6"/>
        <v>0</v>
      </c>
      <c r="K243" s="17" t="s">
        <v>3197</v>
      </c>
    </row>
    <row r="244" spans="1:11" s="156" customFormat="1" ht="11.5" x14ac:dyDescent="0.25">
      <c r="A244" s="16">
        <f t="shared" si="7"/>
        <v>241</v>
      </c>
      <c r="B244" s="45" t="s">
        <v>3198</v>
      </c>
      <c r="C244" s="16" t="s">
        <v>3010</v>
      </c>
      <c r="D244" s="16"/>
      <c r="E244" s="140" t="s">
        <v>3199</v>
      </c>
      <c r="F244" s="16"/>
      <c r="G244" s="16" t="s">
        <v>31</v>
      </c>
      <c r="H244" s="158">
        <v>1</v>
      </c>
      <c r="I244" s="2"/>
      <c r="J244" s="159">
        <f t="shared" si="6"/>
        <v>0</v>
      </c>
      <c r="K244" s="17" t="s">
        <v>3200</v>
      </c>
    </row>
    <row r="245" spans="1:11" s="156" customFormat="1" ht="11.5" x14ac:dyDescent="0.25">
      <c r="A245" s="16">
        <f t="shared" si="7"/>
        <v>242</v>
      </c>
      <c r="B245" s="45" t="s">
        <v>3201</v>
      </c>
      <c r="C245" s="16" t="s">
        <v>3010</v>
      </c>
      <c r="D245" s="16"/>
      <c r="E245" s="140" t="s">
        <v>3202</v>
      </c>
      <c r="F245" s="16"/>
      <c r="G245" s="16" t="s">
        <v>31</v>
      </c>
      <c r="H245" s="158">
        <v>2</v>
      </c>
      <c r="I245" s="2"/>
      <c r="J245" s="159">
        <f t="shared" si="6"/>
        <v>0</v>
      </c>
      <c r="K245" s="17" t="s">
        <v>3203</v>
      </c>
    </row>
    <row r="246" spans="1:11" s="156" customFormat="1" ht="11.5" x14ac:dyDescent="0.25">
      <c r="A246" s="16">
        <f t="shared" si="7"/>
        <v>243</v>
      </c>
      <c r="B246" s="45" t="s">
        <v>3204</v>
      </c>
      <c r="C246" s="16" t="s">
        <v>3010</v>
      </c>
      <c r="D246" s="16"/>
      <c r="E246" s="140" t="s">
        <v>3202</v>
      </c>
      <c r="F246" s="16"/>
      <c r="G246" s="16" t="s">
        <v>31</v>
      </c>
      <c r="H246" s="158">
        <v>2</v>
      </c>
      <c r="I246" s="2"/>
      <c r="J246" s="159">
        <f t="shared" si="6"/>
        <v>0</v>
      </c>
      <c r="K246" s="17" t="s">
        <v>3205</v>
      </c>
    </row>
    <row r="247" spans="1:11" s="156" customFormat="1" ht="18" x14ac:dyDescent="0.25">
      <c r="A247" s="16">
        <f t="shared" si="7"/>
        <v>244</v>
      </c>
      <c r="B247" s="45" t="s">
        <v>3206</v>
      </c>
      <c r="C247" s="16" t="s">
        <v>3010</v>
      </c>
      <c r="D247" s="16"/>
      <c r="E247" s="140" t="s">
        <v>3207</v>
      </c>
      <c r="F247" s="16"/>
      <c r="G247" s="16" t="s">
        <v>31</v>
      </c>
      <c r="H247" s="158">
        <v>2</v>
      </c>
      <c r="I247" s="2"/>
      <c r="J247" s="159">
        <f t="shared" si="6"/>
        <v>0</v>
      </c>
      <c r="K247" s="17" t="s">
        <v>3208</v>
      </c>
    </row>
    <row r="248" spans="1:11" s="156" customFormat="1" ht="18" x14ac:dyDescent="0.25">
      <c r="A248" s="16">
        <f t="shared" si="7"/>
        <v>245</v>
      </c>
      <c r="B248" s="45" t="s">
        <v>3209</v>
      </c>
      <c r="C248" s="16" t="s">
        <v>3010</v>
      </c>
      <c r="D248" s="16"/>
      <c r="E248" s="140" t="s">
        <v>3207</v>
      </c>
      <c r="F248" s="16"/>
      <c r="G248" s="16" t="s">
        <v>31</v>
      </c>
      <c r="H248" s="158">
        <v>10</v>
      </c>
      <c r="I248" s="2"/>
      <c r="J248" s="159">
        <f t="shared" si="6"/>
        <v>0</v>
      </c>
      <c r="K248" s="17" t="s">
        <v>3210</v>
      </c>
    </row>
    <row r="249" spans="1:11" s="156" customFormat="1" ht="11.5" x14ac:dyDescent="0.25">
      <c r="A249" s="16">
        <f t="shared" si="7"/>
        <v>246</v>
      </c>
      <c r="B249" s="45" t="s">
        <v>3211</v>
      </c>
      <c r="C249" s="16" t="s">
        <v>3010</v>
      </c>
      <c r="D249" s="16"/>
      <c r="E249" s="140" t="s">
        <v>3212</v>
      </c>
      <c r="F249" s="16"/>
      <c r="G249" s="16" t="s">
        <v>116</v>
      </c>
      <c r="H249" s="158">
        <v>100</v>
      </c>
      <c r="I249" s="2"/>
      <c r="J249" s="159">
        <f t="shared" si="6"/>
        <v>0</v>
      </c>
      <c r="K249" s="17" t="s">
        <v>3213</v>
      </c>
    </row>
    <row r="250" spans="1:11" s="156" customFormat="1" ht="27" x14ac:dyDescent="0.25">
      <c r="A250" s="16">
        <f t="shared" si="7"/>
        <v>247</v>
      </c>
      <c r="B250" s="45" t="s">
        <v>3214</v>
      </c>
      <c r="C250" s="16" t="s">
        <v>3010</v>
      </c>
      <c r="D250" s="16"/>
      <c r="E250" s="140" t="s">
        <v>3215</v>
      </c>
      <c r="F250" s="16"/>
      <c r="G250" s="16" t="s">
        <v>31</v>
      </c>
      <c r="H250" s="158">
        <v>20</v>
      </c>
      <c r="I250" s="2"/>
      <c r="J250" s="159">
        <f t="shared" si="6"/>
        <v>0</v>
      </c>
      <c r="K250" s="17" t="s">
        <v>3216</v>
      </c>
    </row>
    <row r="251" spans="1:11" s="156" customFormat="1" ht="11.5" x14ac:dyDescent="0.25">
      <c r="A251" s="16">
        <f t="shared" si="7"/>
        <v>248</v>
      </c>
      <c r="B251" s="45" t="s">
        <v>3217</v>
      </c>
      <c r="C251" s="16" t="s">
        <v>3010</v>
      </c>
      <c r="D251" s="16"/>
      <c r="E251" s="140" t="s">
        <v>3218</v>
      </c>
      <c r="F251" s="16"/>
      <c r="G251" s="16" t="s">
        <v>31</v>
      </c>
      <c r="H251" s="158">
        <v>20</v>
      </c>
      <c r="I251" s="2"/>
      <c r="J251" s="159">
        <f t="shared" si="6"/>
        <v>0</v>
      </c>
      <c r="K251" s="17" t="s">
        <v>3219</v>
      </c>
    </row>
    <row r="252" spans="1:11" s="156" customFormat="1" ht="11.5" x14ac:dyDescent="0.25">
      <c r="A252" s="16">
        <f t="shared" si="7"/>
        <v>249</v>
      </c>
      <c r="B252" s="45" t="s">
        <v>3220</v>
      </c>
      <c r="C252" s="16" t="s">
        <v>3010</v>
      </c>
      <c r="D252" s="16"/>
      <c r="E252" s="140" t="s">
        <v>3221</v>
      </c>
      <c r="F252" s="16"/>
      <c r="G252" s="16" t="s">
        <v>1912</v>
      </c>
      <c r="H252" s="158">
        <v>4000</v>
      </c>
      <c r="I252" s="2"/>
      <c r="J252" s="159">
        <f t="shared" si="6"/>
        <v>0</v>
      </c>
      <c r="K252" s="17" t="s">
        <v>3222</v>
      </c>
    </row>
    <row r="253" spans="1:11" s="156" customFormat="1" ht="18" x14ac:dyDescent="0.25">
      <c r="A253" s="16">
        <f t="shared" si="7"/>
        <v>250</v>
      </c>
      <c r="B253" s="45" t="s">
        <v>3223</v>
      </c>
      <c r="C253" s="16" t="s">
        <v>3010</v>
      </c>
      <c r="D253" s="16"/>
      <c r="E253" s="140" t="s">
        <v>3224</v>
      </c>
      <c r="F253" s="16"/>
      <c r="G253" s="16" t="s">
        <v>1912</v>
      </c>
      <c r="H253" s="158">
        <v>1000</v>
      </c>
      <c r="I253" s="2"/>
      <c r="J253" s="159">
        <f t="shared" si="6"/>
        <v>0</v>
      </c>
      <c r="K253" s="17" t="s">
        <v>3225</v>
      </c>
    </row>
    <row r="254" spans="1:11" s="156" customFormat="1" ht="11.5" x14ac:dyDescent="0.25">
      <c r="A254" s="16">
        <f t="shared" si="7"/>
        <v>251</v>
      </c>
      <c r="B254" s="45" t="s">
        <v>3226</v>
      </c>
      <c r="C254" s="16" t="s">
        <v>3010</v>
      </c>
      <c r="D254" s="16"/>
      <c r="E254" s="140" t="s">
        <v>3227</v>
      </c>
      <c r="F254" s="16"/>
      <c r="G254" s="16" t="s">
        <v>1912</v>
      </c>
      <c r="H254" s="158">
        <v>1000</v>
      </c>
      <c r="I254" s="2"/>
      <c r="J254" s="159">
        <f t="shared" si="6"/>
        <v>0</v>
      </c>
      <c r="K254" s="17" t="s">
        <v>3222</v>
      </c>
    </row>
    <row r="255" spans="1:11" s="156" customFormat="1" ht="11.5" x14ac:dyDescent="0.25">
      <c r="A255" s="16">
        <f t="shared" si="7"/>
        <v>252</v>
      </c>
      <c r="B255" s="45" t="s">
        <v>3228</v>
      </c>
      <c r="C255" s="16" t="s">
        <v>3010</v>
      </c>
      <c r="D255" s="16"/>
      <c r="E255" s="140" t="s">
        <v>3229</v>
      </c>
      <c r="F255" s="16"/>
      <c r="G255" s="16" t="s">
        <v>3023</v>
      </c>
      <c r="H255" s="158">
        <v>10</v>
      </c>
      <c r="I255" s="2"/>
      <c r="J255" s="159">
        <f t="shared" si="6"/>
        <v>0</v>
      </c>
      <c r="K255" s="17"/>
    </row>
    <row r="256" spans="1:11" s="156" customFormat="1" ht="36" x14ac:dyDescent="0.25">
      <c r="A256" s="16">
        <f t="shared" si="7"/>
        <v>253</v>
      </c>
      <c r="B256" s="45" t="s">
        <v>3230</v>
      </c>
      <c r="C256" s="16" t="s">
        <v>3010</v>
      </c>
      <c r="D256" s="16"/>
      <c r="E256" s="140" t="s">
        <v>3231</v>
      </c>
      <c r="F256" s="16"/>
      <c r="G256" s="16" t="s">
        <v>3232</v>
      </c>
      <c r="H256" s="158">
        <v>20</v>
      </c>
      <c r="I256" s="2"/>
      <c r="J256" s="159">
        <f t="shared" si="6"/>
        <v>0</v>
      </c>
      <c r="K256" s="17" t="s">
        <v>3233</v>
      </c>
    </row>
    <row r="257" spans="1:11" s="156" customFormat="1" ht="18" x14ac:dyDescent="0.25">
      <c r="A257" s="16">
        <f t="shared" si="7"/>
        <v>254</v>
      </c>
      <c r="B257" s="45" t="s">
        <v>3234</v>
      </c>
      <c r="C257" s="16" t="s">
        <v>3010</v>
      </c>
      <c r="D257" s="16"/>
      <c r="E257" s="140" t="s">
        <v>3235</v>
      </c>
      <c r="F257" s="16"/>
      <c r="G257" s="16" t="s">
        <v>1930</v>
      </c>
      <c r="H257" s="158">
        <v>500</v>
      </c>
      <c r="I257" s="2"/>
      <c r="J257" s="159">
        <f t="shared" si="6"/>
        <v>0</v>
      </c>
      <c r="K257" s="17" t="s">
        <v>3236</v>
      </c>
    </row>
    <row r="258" spans="1:11" s="156" customFormat="1" ht="27" x14ac:dyDescent="0.25">
      <c r="A258" s="16">
        <f t="shared" si="7"/>
        <v>255</v>
      </c>
      <c r="B258" s="45" t="s">
        <v>3237</v>
      </c>
      <c r="C258" s="16" t="s">
        <v>3010</v>
      </c>
      <c r="D258" s="16"/>
      <c r="E258" s="140" t="s">
        <v>3238</v>
      </c>
      <c r="F258" s="16"/>
      <c r="G258" s="16" t="s">
        <v>685</v>
      </c>
      <c r="H258" s="158">
        <v>100</v>
      </c>
      <c r="I258" s="2"/>
      <c r="J258" s="159">
        <f t="shared" si="6"/>
        <v>0</v>
      </c>
      <c r="K258" s="17" t="s">
        <v>3239</v>
      </c>
    </row>
    <row r="259" spans="1:11" s="156" customFormat="1" ht="45" x14ac:dyDescent="0.25">
      <c r="A259" s="16">
        <f t="shared" si="7"/>
        <v>256</v>
      </c>
      <c r="B259" s="45" t="s">
        <v>3240</v>
      </c>
      <c r="C259" s="16" t="s">
        <v>3010</v>
      </c>
      <c r="D259" s="16"/>
      <c r="E259" s="140" t="s">
        <v>3241</v>
      </c>
      <c r="F259" s="16"/>
      <c r="G259" s="16" t="s">
        <v>3232</v>
      </c>
      <c r="H259" s="158">
        <v>20</v>
      </c>
      <c r="I259" s="2"/>
      <c r="J259" s="159">
        <f t="shared" si="6"/>
        <v>0</v>
      </c>
      <c r="K259" s="17" t="s">
        <v>3242</v>
      </c>
    </row>
    <row r="260" spans="1:11" s="156" customFormat="1" ht="11.5" x14ac:dyDescent="0.25">
      <c r="A260" s="16">
        <f t="shared" si="7"/>
        <v>257</v>
      </c>
      <c r="B260" s="45" t="s">
        <v>3243</v>
      </c>
      <c r="C260" s="16" t="s">
        <v>3010</v>
      </c>
      <c r="D260" s="16"/>
      <c r="E260" s="140" t="s">
        <v>3244</v>
      </c>
      <c r="F260" s="16"/>
      <c r="G260" s="16" t="s">
        <v>3023</v>
      </c>
      <c r="H260" s="158">
        <v>10</v>
      </c>
      <c r="I260" s="2"/>
      <c r="J260" s="159">
        <f t="shared" si="6"/>
        <v>0</v>
      </c>
      <c r="K260" s="17"/>
    </row>
    <row r="261" spans="1:11" s="156" customFormat="1" ht="11.5" x14ac:dyDescent="0.25">
      <c r="A261" s="16">
        <f t="shared" si="7"/>
        <v>258</v>
      </c>
      <c r="B261" s="45" t="s">
        <v>3245</v>
      </c>
      <c r="C261" s="16" t="s">
        <v>3010</v>
      </c>
      <c r="D261" s="16"/>
      <c r="E261" s="140" t="s">
        <v>3246</v>
      </c>
      <c r="F261" s="16"/>
      <c r="G261" s="16" t="s">
        <v>3023</v>
      </c>
      <c r="H261" s="158">
        <v>10</v>
      </c>
      <c r="I261" s="2"/>
      <c r="J261" s="159">
        <f t="shared" ref="J261:J322" si="8">ROUNDUP(H261*I261,2)</f>
        <v>0</v>
      </c>
      <c r="K261" s="17"/>
    </row>
    <row r="262" spans="1:11" s="156" customFormat="1" ht="18" x14ac:dyDescent="0.25">
      <c r="A262" s="16">
        <f t="shared" ref="A262:A322" si="9">A261+1</f>
        <v>259</v>
      </c>
      <c r="B262" s="45" t="s">
        <v>3247</v>
      </c>
      <c r="C262" s="16" t="s">
        <v>3010</v>
      </c>
      <c r="D262" s="16"/>
      <c r="E262" s="140" t="s">
        <v>3248</v>
      </c>
      <c r="F262" s="16"/>
      <c r="G262" s="16" t="s">
        <v>685</v>
      </c>
      <c r="H262" s="158">
        <v>100</v>
      </c>
      <c r="I262" s="2"/>
      <c r="J262" s="159">
        <f t="shared" si="8"/>
        <v>0</v>
      </c>
      <c r="K262" s="17" t="s">
        <v>3249</v>
      </c>
    </row>
    <row r="263" spans="1:11" s="156" customFormat="1" ht="11.5" x14ac:dyDescent="0.25">
      <c r="A263" s="16">
        <f t="shared" si="9"/>
        <v>260</v>
      </c>
      <c r="B263" s="45" t="s">
        <v>3250</v>
      </c>
      <c r="C263" s="16" t="s">
        <v>3010</v>
      </c>
      <c r="D263" s="16"/>
      <c r="E263" s="140" t="s">
        <v>3251</v>
      </c>
      <c r="F263" s="16"/>
      <c r="G263" s="16" t="s">
        <v>2699</v>
      </c>
      <c r="H263" s="158">
        <v>20</v>
      </c>
      <c r="I263" s="2"/>
      <c r="J263" s="159">
        <f t="shared" si="8"/>
        <v>0</v>
      </c>
      <c r="K263" s="17"/>
    </row>
    <row r="264" spans="1:11" s="156" customFormat="1" ht="18" x14ac:dyDescent="0.25">
      <c r="A264" s="16">
        <f t="shared" si="9"/>
        <v>261</v>
      </c>
      <c r="B264" s="45" t="s">
        <v>3252</v>
      </c>
      <c r="C264" s="16" t="s">
        <v>3010</v>
      </c>
      <c r="D264" s="16"/>
      <c r="E264" s="140" t="s">
        <v>3253</v>
      </c>
      <c r="F264" s="16"/>
      <c r="G264" s="16" t="s">
        <v>116</v>
      </c>
      <c r="H264" s="158">
        <v>3</v>
      </c>
      <c r="I264" s="2"/>
      <c r="J264" s="159">
        <f t="shared" si="8"/>
        <v>0</v>
      </c>
      <c r="K264" s="17" t="s">
        <v>3254</v>
      </c>
    </row>
    <row r="265" spans="1:11" s="156" customFormat="1" ht="18" x14ac:dyDescent="0.25">
      <c r="A265" s="16">
        <f t="shared" si="9"/>
        <v>262</v>
      </c>
      <c r="B265" s="45" t="s">
        <v>3255</v>
      </c>
      <c r="C265" s="16" t="s">
        <v>3010</v>
      </c>
      <c r="D265" s="16"/>
      <c r="E265" s="140" t="s">
        <v>3256</v>
      </c>
      <c r="F265" s="16"/>
      <c r="G265" s="16" t="s">
        <v>3023</v>
      </c>
      <c r="H265" s="158">
        <v>3</v>
      </c>
      <c r="I265" s="2"/>
      <c r="J265" s="159">
        <f t="shared" si="8"/>
        <v>0</v>
      </c>
      <c r="K265" s="17" t="s">
        <v>3257</v>
      </c>
    </row>
    <row r="266" spans="1:11" s="156" customFormat="1" ht="45" x14ac:dyDescent="0.25">
      <c r="A266" s="16">
        <f t="shared" si="9"/>
        <v>263</v>
      </c>
      <c r="B266" s="45" t="s">
        <v>3258</v>
      </c>
      <c r="C266" s="16" t="s">
        <v>3010</v>
      </c>
      <c r="D266" s="16"/>
      <c r="E266" s="140" t="s">
        <v>3259</v>
      </c>
      <c r="F266" s="16"/>
      <c r="G266" s="16" t="s">
        <v>685</v>
      </c>
      <c r="H266" s="158">
        <v>10</v>
      </c>
      <c r="I266" s="2"/>
      <c r="J266" s="159">
        <f t="shared" si="8"/>
        <v>0</v>
      </c>
      <c r="K266" s="17" t="s">
        <v>3260</v>
      </c>
    </row>
    <row r="267" spans="1:11" s="156" customFormat="1" ht="108" x14ac:dyDescent="0.25">
      <c r="A267" s="16">
        <f t="shared" si="9"/>
        <v>264</v>
      </c>
      <c r="B267" s="45" t="s">
        <v>3261</v>
      </c>
      <c r="C267" s="16" t="s">
        <v>3010</v>
      </c>
      <c r="D267" s="16"/>
      <c r="E267" s="140" t="s">
        <v>3262</v>
      </c>
      <c r="F267" s="16"/>
      <c r="G267" s="16" t="s">
        <v>31</v>
      </c>
      <c r="H267" s="158">
        <v>4</v>
      </c>
      <c r="I267" s="2"/>
      <c r="J267" s="159">
        <f t="shared" si="8"/>
        <v>0</v>
      </c>
      <c r="K267" s="17" t="s">
        <v>3263</v>
      </c>
    </row>
    <row r="268" spans="1:11" s="156" customFormat="1" ht="27" x14ac:dyDescent="0.25">
      <c r="A268" s="16">
        <f t="shared" si="9"/>
        <v>265</v>
      </c>
      <c r="B268" s="45" t="s">
        <v>3264</v>
      </c>
      <c r="C268" s="16" t="s">
        <v>3010</v>
      </c>
      <c r="D268" s="16"/>
      <c r="E268" s="140" t="s">
        <v>3265</v>
      </c>
      <c r="F268" s="16"/>
      <c r="G268" s="16" t="s">
        <v>31</v>
      </c>
      <c r="H268" s="158">
        <v>4</v>
      </c>
      <c r="I268" s="2"/>
      <c r="J268" s="159">
        <f t="shared" si="8"/>
        <v>0</v>
      </c>
      <c r="K268" s="17" t="s">
        <v>3266</v>
      </c>
    </row>
    <row r="269" spans="1:11" s="156" customFormat="1" ht="18" x14ac:dyDescent="0.25">
      <c r="A269" s="16">
        <f t="shared" si="9"/>
        <v>266</v>
      </c>
      <c r="B269" s="45" t="s">
        <v>3267</v>
      </c>
      <c r="C269" s="16" t="s">
        <v>3010</v>
      </c>
      <c r="D269" s="16"/>
      <c r="E269" s="140" t="s">
        <v>3268</v>
      </c>
      <c r="F269" s="16"/>
      <c r="G269" s="16" t="s">
        <v>31</v>
      </c>
      <c r="H269" s="158">
        <v>5</v>
      </c>
      <c r="I269" s="2"/>
      <c r="J269" s="159">
        <f t="shared" si="8"/>
        <v>0</v>
      </c>
      <c r="K269" s="17" t="s">
        <v>3269</v>
      </c>
    </row>
    <row r="270" spans="1:11" s="156" customFormat="1" ht="11.5" x14ac:dyDescent="0.25">
      <c r="A270" s="16">
        <f t="shared" si="9"/>
        <v>267</v>
      </c>
      <c r="B270" s="45" t="s">
        <v>3270</v>
      </c>
      <c r="C270" s="16" t="s">
        <v>3010</v>
      </c>
      <c r="D270" s="16"/>
      <c r="E270" s="140" t="s">
        <v>3271</v>
      </c>
      <c r="F270" s="16"/>
      <c r="G270" s="16" t="s">
        <v>3023</v>
      </c>
      <c r="H270" s="158">
        <v>20</v>
      </c>
      <c r="I270" s="2"/>
      <c r="J270" s="159">
        <f t="shared" si="8"/>
        <v>0</v>
      </c>
      <c r="K270" s="17" t="s">
        <v>3272</v>
      </c>
    </row>
    <row r="271" spans="1:11" s="156" customFormat="1" ht="18" x14ac:dyDescent="0.25">
      <c r="A271" s="16">
        <f t="shared" si="9"/>
        <v>268</v>
      </c>
      <c r="B271" s="45" t="s">
        <v>3273</v>
      </c>
      <c r="C271" s="16" t="s">
        <v>3010</v>
      </c>
      <c r="D271" s="16"/>
      <c r="E271" s="140" t="s">
        <v>3274</v>
      </c>
      <c r="F271" s="16"/>
      <c r="G271" s="16" t="s">
        <v>3023</v>
      </c>
      <c r="H271" s="158">
        <v>50</v>
      </c>
      <c r="I271" s="2"/>
      <c r="J271" s="159">
        <f t="shared" si="8"/>
        <v>0</v>
      </c>
      <c r="K271" s="17" t="s">
        <v>3275</v>
      </c>
    </row>
    <row r="272" spans="1:11" s="156" customFormat="1" ht="11.5" x14ac:dyDescent="0.25">
      <c r="A272" s="16">
        <f t="shared" si="9"/>
        <v>269</v>
      </c>
      <c r="B272" s="45" t="s">
        <v>3276</v>
      </c>
      <c r="C272" s="16" t="s">
        <v>3010</v>
      </c>
      <c r="D272" s="16"/>
      <c r="E272" s="140" t="s">
        <v>3277</v>
      </c>
      <c r="F272" s="16"/>
      <c r="G272" s="16" t="s">
        <v>3023</v>
      </c>
      <c r="H272" s="158">
        <v>50</v>
      </c>
      <c r="I272" s="2"/>
      <c r="J272" s="159">
        <f t="shared" si="8"/>
        <v>0</v>
      </c>
      <c r="K272" s="17" t="s">
        <v>3278</v>
      </c>
    </row>
    <row r="273" spans="1:11" s="156" customFormat="1" ht="18" x14ac:dyDescent="0.25">
      <c r="A273" s="16">
        <f t="shared" si="9"/>
        <v>270</v>
      </c>
      <c r="B273" s="45" t="s">
        <v>3279</v>
      </c>
      <c r="C273" s="16" t="s">
        <v>3010</v>
      </c>
      <c r="D273" s="16"/>
      <c r="E273" s="140" t="s">
        <v>3280</v>
      </c>
      <c r="F273" s="16"/>
      <c r="G273" s="16" t="s">
        <v>3232</v>
      </c>
      <c r="H273" s="158">
        <v>10</v>
      </c>
      <c r="I273" s="2"/>
      <c r="J273" s="159">
        <f t="shared" si="8"/>
        <v>0</v>
      </c>
      <c r="K273" s="17" t="s">
        <v>3281</v>
      </c>
    </row>
    <row r="274" spans="1:11" s="156" customFormat="1" ht="36" x14ac:dyDescent="0.25">
      <c r="A274" s="16">
        <f t="shared" si="9"/>
        <v>271</v>
      </c>
      <c r="B274" s="45" t="s">
        <v>3282</v>
      </c>
      <c r="C274" s="16" t="s">
        <v>3010</v>
      </c>
      <c r="D274" s="16"/>
      <c r="E274" s="140" t="s">
        <v>3283</v>
      </c>
      <c r="F274" s="16"/>
      <c r="G274" s="16" t="s">
        <v>3023</v>
      </c>
      <c r="H274" s="158">
        <v>20</v>
      </c>
      <c r="I274" s="2"/>
      <c r="J274" s="159">
        <f t="shared" si="8"/>
        <v>0</v>
      </c>
      <c r="K274" s="17" t="s">
        <v>3284</v>
      </c>
    </row>
    <row r="275" spans="1:11" s="156" customFormat="1" ht="11.5" x14ac:dyDescent="0.25">
      <c r="A275" s="16">
        <f t="shared" si="9"/>
        <v>272</v>
      </c>
      <c r="B275" s="45" t="s">
        <v>3285</v>
      </c>
      <c r="C275" s="16" t="s">
        <v>3010</v>
      </c>
      <c r="D275" s="16"/>
      <c r="E275" s="140" t="s">
        <v>3286</v>
      </c>
      <c r="F275" s="16"/>
      <c r="G275" s="16" t="s">
        <v>1912</v>
      </c>
      <c r="H275" s="158">
        <v>100</v>
      </c>
      <c r="I275" s="2"/>
      <c r="J275" s="159">
        <f t="shared" si="8"/>
        <v>0</v>
      </c>
      <c r="K275" s="17" t="s">
        <v>3222</v>
      </c>
    </row>
    <row r="276" spans="1:11" s="156" customFormat="1" ht="11.5" x14ac:dyDescent="0.25">
      <c r="A276" s="16">
        <f t="shared" si="9"/>
        <v>273</v>
      </c>
      <c r="B276" s="45" t="s">
        <v>3287</v>
      </c>
      <c r="C276" s="16" t="s">
        <v>3010</v>
      </c>
      <c r="D276" s="16"/>
      <c r="E276" s="140" t="s">
        <v>3288</v>
      </c>
      <c r="F276" s="16"/>
      <c r="G276" s="16" t="s">
        <v>2179</v>
      </c>
      <c r="H276" s="158">
        <v>10</v>
      </c>
      <c r="I276" s="2"/>
      <c r="J276" s="159">
        <f t="shared" si="8"/>
        <v>0</v>
      </c>
      <c r="K276" s="17"/>
    </row>
    <row r="277" spans="1:11" s="156" customFormat="1" ht="36" x14ac:dyDescent="0.25">
      <c r="A277" s="16">
        <f t="shared" si="9"/>
        <v>274</v>
      </c>
      <c r="B277" s="45" t="s">
        <v>3289</v>
      </c>
      <c r="C277" s="16" t="s">
        <v>3010</v>
      </c>
      <c r="D277" s="16"/>
      <c r="E277" s="140" t="s">
        <v>3290</v>
      </c>
      <c r="F277" s="16"/>
      <c r="G277" s="16" t="s">
        <v>2179</v>
      </c>
      <c r="H277" s="158">
        <v>10</v>
      </c>
      <c r="I277" s="2"/>
      <c r="J277" s="159">
        <f t="shared" si="8"/>
        <v>0</v>
      </c>
      <c r="K277" s="17" t="s">
        <v>3291</v>
      </c>
    </row>
    <row r="278" spans="1:11" s="156" customFormat="1" ht="11.5" x14ac:dyDescent="0.25">
      <c r="A278" s="16">
        <f t="shared" si="9"/>
        <v>275</v>
      </c>
      <c r="B278" s="45" t="s">
        <v>3292</v>
      </c>
      <c r="C278" s="16" t="s">
        <v>3010</v>
      </c>
      <c r="D278" s="16"/>
      <c r="E278" s="140" t="s">
        <v>3293</v>
      </c>
      <c r="F278" s="16"/>
      <c r="G278" s="16" t="s">
        <v>2179</v>
      </c>
      <c r="H278" s="158">
        <v>4</v>
      </c>
      <c r="I278" s="2"/>
      <c r="J278" s="159">
        <f t="shared" si="8"/>
        <v>0</v>
      </c>
      <c r="K278" s="17" t="s">
        <v>3294</v>
      </c>
    </row>
    <row r="279" spans="1:11" s="156" customFormat="1" ht="27" x14ac:dyDescent="0.25">
      <c r="A279" s="16">
        <f t="shared" si="9"/>
        <v>276</v>
      </c>
      <c r="B279" s="45" t="s">
        <v>3295</v>
      </c>
      <c r="C279" s="16" t="s">
        <v>3010</v>
      </c>
      <c r="D279" s="16"/>
      <c r="E279" s="140" t="s">
        <v>3296</v>
      </c>
      <c r="F279" s="16"/>
      <c r="G279" s="16" t="s">
        <v>2179</v>
      </c>
      <c r="H279" s="158">
        <v>4</v>
      </c>
      <c r="I279" s="2"/>
      <c r="J279" s="159">
        <f t="shared" si="8"/>
        <v>0</v>
      </c>
      <c r="K279" s="17" t="s">
        <v>3297</v>
      </c>
    </row>
    <row r="280" spans="1:11" s="156" customFormat="1" ht="18" x14ac:dyDescent="0.25">
      <c r="A280" s="16">
        <f t="shared" si="9"/>
        <v>277</v>
      </c>
      <c r="B280" s="45" t="s">
        <v>3298</v>
      </c>
      <c r="C280" s="16" t="s">
        <v>3010</v>
      </c>
      <c r="D280" s="16"/>
      <c r="E280" s="140" t="s">
        <v>3299</v>
      </c>
      <c r="F280" s="16"/>
      <c r="G280" s="16" t="s">
        <v>2179</v>
      </c>
      <c r="H280" s="158">
        <v>10</v>
      </c>
      <c r="I280" s="2"/>
      <c r="J280" s="159">
        <f t="shared" si="8"/>
        <v>0</v>
      </c>
      <c r="K280" s="17" t="s">
        <v>3300</v>
      </c>
    </row>
    <row r="281" spans="1:11" s="156" customFormat="1" ht="18" x14ac:dyDescent="0.25">
      <c r="A281" s="16">
        <f t="shared" si="9"/>
        <v>278</v>
      </c>
      <c r="B281" s="45" t="s">
        <v>3301</v>
      </c>
      <c r="C281" s="16" t="s">
        <v>3010</v>
      </c>
      <c r="D281" s="16"/>
      <c r="E281" s="140" t="s">
        <v>3302</v>
      </c>
      <c r="F281" s="16"/>
      <c r="G281" s="16" t="s">
        <v>3303</v>
      </c>
      <c r="H281" s="158">
        <v>50</v>
      </c>
      <c r="I281" s="2"/>
      <c r="J281" s="159">
        <f t="shared" si="8"/>
        <v>0</v>
      </c>
      <c r="K281" s="17" t="s">
        <v>3304</v>
      </c>
    </row>
    <row r="282" spans="1:11" s="156" customFormat="1" ht="11.5" x14ac:dyDescent="0.25">
      <c r="A282" s="16">
        <f t="shared" si="9"/>
        <v>279</v>
      </c>
      <c r="B282" s="45" t="s">
        <v>3305</v>
      </c>
      <c r="C282" s="16" t="s">
        <v>3010</v>
      </c>
      <c r="D282" s="16"/>
      <c r="E282" s="140" t="s">
        <v>3306</v>
      </c>
      <c r="F282" s="16"/>
      <c r="G282" s="16" t="s">
        <v>2179</v>
      </c>
      <c r="H282" s="158">
        <v>1</v>
      </c>
      <c r="I282" s="2"/>
      <c r="J282" s="159">
        <f t="shared" si="8"/>
        <v>0</v>
      </c>
      <c r="K282" s="17" t="s">
        <v>3307</v>
      </c>
    </row>
    <row r="283" spans="1:11" s="156" customFormat="1" ht="27" x14ac:dyDescent="0.25">
      <c r="A283" s="16">
        <f t="shared" si="9"/>
        <v>280</v>
      </c>
      <c r="B283" s="45" t="s">
        <v>3308</v>
      </c>
      <c r="C283" s="16" t="s">
        <v>3010</v>
      </c>
      <c r="D283" s="16"/>
      <c r="E283" s="140" t="s">
        <v>3309</v>
      </c>
      <c r="F283" s="16"/>
      <c r="G283" s="16" t="s">
        <v>685</v>
      </c>
      <c r="H283" s="158">
        <v>5</v>
      </c>
      <c r="I283" s="2"/>
      <c r="J283" s="159">
        <f t="shared" si="8"/>
        <v>0</v>
      </c>
      <c r="K283" s="17" t="s">
        <v>3310</v>
      </c>
    </row>
    <row r="284" spans="1:11" s="156" customFormat="1" ht="11.5" x14ac:dyDescent="0.25">
      <c r="A284" s="16">
        <f t="shared" si="9"/>
        <v>281</v>
      </c>
      <c r="B284" s="45" t="s">
        <v>3311</v>
      </c>
      <c r="C284" s="16" t="s">
        <v>3010</v>
      </c>
      <c r="D284" s="16"/>
      <c r="E284" s="140" t="s">
        <v>3312</v>
      </c>
      <c r="F284" s="16"/>
      <c r="G284" s="16" t="s">
        <v>685</v>
      </c>
      <c r="H284" s="158">
        <v>100</v>
      </c>
      <c r="I284" s="2"/>
      <c r="J284" s="159">
        <f t="shared" si="8"/>
        <v>0</v>
      </c>
      <c r="K284" s="17" t="s">
        <v>3313</v>
      </c>
    </row>
    <row r="285" spans="1:11" s="156" customFormat="1" ht="18" x14ac:dyDescent="0.25">
      <c r="A285" s="16">
        <f t="shared" si="9"/>
        <v>282</v>
      </c>
      <c r="B285" s="45" t="s">
        <v>3314</v>
      </c>
      <c r="C285" s="16" t="s">
        <v>3010</v>
      </c>
      <c r="D285" s="16"/>
      <c r="E285" s="140" t="s">
        <v>3315</v>
      </c>
      <c r="F285" s="16"/>
      <c r="G285" s="16" t="s">
        <v>3316</v>
      </c>
      <c r="H285" s="158">
        <v>10</v>
      </c>
      <c r="I285" s="2"/>
      <c r="J285" s="159">
        <f t="shared" si="8"/>
        <v>0</v>
      </c>
      <c r="K285" s="17" t="s">
        <v>3317</v>
      </c>
    </row>
    <row r="286" spans="1:11" s="156" customFormat="1" ht="11.5" x14ac:dyDescent="0.25">
      <c r="A286" s="16">
        <f t="shared" si="9"/>
        <v>283</v>
      </c>
      <c r="B286" s="45" t="s">
        <v>3318</v>
      </c>
      <c r="C286" s="16" t="s">
        <v>3010</v>
      </c>
      <c r="D286" s="16"/>
      <c r="E286" s="140" t="s">
        <v>3319</v>
      </c>
      <c r="F286" s="16"/>
      <c r="G286" s="16" t="s">
        <v>3023</v>
      </c>
      <c r="H286" s="158">
        <v>100</v>
      </c>
      <c r="I286" s="2"/>
      <c r="J286" s="159">
        <f t="shared" si="8"/>
        <v>0</v>
      </c>
      <c r="K286" s="17" t="s">
        <v>3320</v>
      </c>
    </row>
    <row r="287" spans="1:11" s="156" customFormat="1" ht="18" x14ac:dyDescent="0.25">
      <c r="A287" s="16">
        <f t="shared" si="9"/>
        <v>284</v>
      </c>
      <c r="B287" s="45" t="s">
        <v>3321</v>
      </c>
      <c r="C287" s="16" t="s">
        <v>3010</v>
      </c>
      <c r="D287" s="16"/>
      <c r="E287" s="140" t="s">
        <v>3322</v>
      </c>
      <c r="F287" s="16"/>
      <c r="G287" s="16" t="s">
        <v>2179</v>
      </c>
      <c r="H287" s="158">
        <v>10</v>
      </c>
      <c r="I287" s="2"/>
      <c r="J287" s="159">
        <f t="shared" si="8"/>
        <v>0</v>
      </c>
      <c r="K287" s="17" t="s">
        <v>3323</v>
      </c>
    </row>
    <row r="288" spans="1:11" s="156" customFormat="1" ht="18" x14ac:dyDescent="0.25">
      <c r="A288" s="16">
        <f t="shared" si="9"/>
        <v>285</v>
      </c>
      <c r="B288" s="45" t="s">
        <v>3324</v>
      </c>
      <c r="C288" s="16" t="s">
        <v>3010</v>
      </c>
      <c r="D288" s="16"/>
      <c r="E288" s="140" t="s">
        <v>3325</v>
      </c>
      <c r="F288" s="16"/>
      <c r="G288" s="16" t="s">
        <v>2179</v>
      </c>
      <c r="H288" s="158">
        <v>5</v>
      </c>
      <c r="I288" s="2"/>
      <c r="J288" s="159">
        <f t="shared" si="8"/>
        <v>0</v>
      </c>
      <c r="K288" s="17" t="s">
        <v>3326</v>
      </c>
    </row>
    <row r="289" spans="1:11" s="156" customFormat="1" ht="36" x14ac:dyDescent="0.25">
      <c r="A289" s="16">
        <f t="shared" si="9"/>
        <v>286</v>
      </c>
      <c r="B289" s="45" t="s">
        <v>3327</v>
      </c>
      <c r="C289" s="16" t="s">
        <v>3010</v>
      </c>
      <c r="D289" s="16"/>
      <c r="E289" s="140" t="s">
        <v>3328</v>
      </c>
      <c r="F289" s="16"/>
      <c r="G289" s="16" t="s">
        <v>3023</v>
      </c>
      <c r="H289" s="158">
        <v>200</v>
      </c>
      <c r="I289" s="2"/>
      <c r="J289" s="159">
        <f t="shared" si="8"/>
        <v>0</v>
      </c>
      <c r="K289" s="17" t="s">
        <v>3329</v>
      </c>
    </row>
    <row r="290" spans="1:11" s="156" customFormat="1" ht="90" x14ac:dyDescent="0.25">
      <c r="A290" s="16">
        <f t="shared" si="9"/>
        <v>287</v>
      </c>
      <c r="B290" s="45" t="s">
        <v>3330</v>
      </c>
      <c r="C290" s="16" t="s">
        <v>3010</v>
      </c>
      <c r="D290" s="16"/>
      <c r="E290" s="140" t="s">
        <v>3331</v>
      </c>
      <c r="F290" s="16"/>
      <c r="G290" s="16" t="s">
        <v>2179</v>
      </c>
      <c r="H290" s="158">
        <v>100</v>
      </c>
      <c r="I290" s="2"/>
      <c r="J290" s="159">
        <f t="shared" si="8"/>
        <v>0</v>
      </c>
      <c r="K290" s="17" t="s">
        <v>3332</v>
      </c>
    </row>
    <row r="291" spans="1:11" s="156" customFormat="1" ht="99" x14ac:dyDescent="0.25">
      <c r="A291" s="16">
        <f t="shared" si="9"/>
        <v>288</v>
      </c>
      <c r="B291" s="45" t="s">
        <v>3333</v>
      </c>
      <c r="C291" s="16" t="s">
        <v>3010</v>
      </c>
      <c r="D291" s="16"/>
      <c r="E291" s="140" t="s">
        <v>3334</v>
      </c>
      <c r="F291" s="16"/>
      <c r="G291" s="16" t="s">
        <v>2179</v>
      </c>
      <c r="H291" s="158">
        <v>100</v>
      </c>
      <c r="I291" s="2"/>
      <c r="J291" s="159">
        <f t="shared" si="8"/>
        <v>0</v>
      </c>
      <c r="K291" s="17" t="s">
        <v>3335</v>
      </c>
    </row>
    <row r="292" spans="1:11" s="156" customFormat="1" ht="11.5" x14ac:dyDescent="0.25">
      <c r="A292" s="16">
        <f t="shared" si="9"/>
        <v>289</v>
      </c>
      <c r="B292" s="45" t="s">
        <v>3336</v>
      </c>
      <c r="C292" s="16" t="s">
        <v>3010</v>
      </c>
      <c r="D292" s="16"/>
      <c r="E292" s="140" t="s">
        <v>3337</v>
      </c>
      <c r="F292" s="16"/>
      <c r="G292" s="16" t="s">
        <v>2179</v>
      </c>
      <c r="H292" s="158">
        <v>100</v>
      </c>
      <c r="I292" s="2"/>
      <c r="J292" s="159">
        <f t="shared" si="8"/>
        <v>0</v>
      </c>
      <c r="K292" s="17"/>
    </row>
    <row r="293" spans="1:11" s="156" customFormat="1" ht="18" x14ac:dyDescent="0.25">
      <c r="A293" s="16">
        <f t="shared" si="9"/>
        <v>290</v>
      </c>
      <c r="B293" s="45" t="s">
        <v>3338</v>
      </c>
      <c r="C293" s="16" t="s">
        <v>3010</v>
      </c>
      <c r="D293" s="16"/>
      <c r="E293" s="140" t="s">
        <v>3339</v>
      </c>
      <c r="F293" s="16"/>
      <c r="G293" s="16" t="s">
        <v>2179</v>
      </c>
      <c r="H293" s="158">
        <v>10</v>
      </c>
      <c r="I293" s="2"/>
      <c r="J293" s="159">
        <f t="shared" si="8"/>
        <v>0</v>
      </c>
      <c r="K293" s="17" t="s">
        <v>3340</v>
      </c>
    </row>
    <row r="294" spans="1:11" s="156" customFormat="1" ht="18" x14ac:dyDescent="0.25">
      <c r="A294" s="16">
        <f t="shared" si="9"/>
        <v>291</v>
      </c>
      <c r="B294" s="45" t="s">
        <v>3341</v>
      </c>
      <c r="C294" s="16" t="s">
        <v>3010</v>
      </c>
      <c r="D294" s="16"/>
      <c r="E294" s="140" t="s">
        <v>3339</v>
      </c>
      <c r="F294" s="16"/>
      <c r="G294" s="16" t="s">
        <v>2179</v>
      </c>
      <c r="H294" s="158">
        <v>10</v>
      </c>
      <c r="I294" s="2"/>
      <c r="J294" s="159">
        <f t="shared" si="8"/>
        <v>0</v>
      </c>
      <c r="K294" s="17" t="s">
        <v>3342</v>
      </c>
    </row>
    <row r="295" spans="1:11" s="156" customFormat="1" ht="18" x14ac:dyDescent="0.25">
      <c r="A295" s="16">
        <f t="shared" si="9"/>
        <v>292</v>
      </c>
      <c r="B295" s="45" t="s">
        <v>3343</v>
      </c>
      <c r="C295" s="16" t="s">
        <v>3010</v>
      </c>
      <c r="D295" s="16"/>
      <c r="E295" s="140" t="s">
        <v>3339</v>
      </c>
      <c r="F295" s="16"/>
      <c r="G295" s="16" t="s">
        <v>2179</v>
      </c>
      <c r="H295" s="158">
        <v>10</v>
      </c>
      <c r="I295" s="2"/>
      <c r="J295" s="159">
        <f t="shared" si="8"/>
        <v>0</v>
      </c>
      <c r="K295" s="17" t="s">
        <v>3344</v>
      </c>
    </row>
    <row r="296" spans="1:11" s="156" customFormat="1" ht="11.5" x14ac:dyDescent="0.25">
      <c r="A296" s="16">
        <f t="shared" si="9"/>
        <v>293</v>
      </c>
      <c r="B296" s="45" t="s">
        <v>3345</v>
      </c>
      <c r="C296" s="16" t="s">
        <v>3010</v>
      </c>
      <c r="D296" s="16"/>
      <c r="E296" s="140" t="s">
        <v>3346</v>
      </c>
      <c r="F296" s="16"/>
      <c r="G296" s="16" t="s">
        <v>2179</v>
      </c>
      <c r="H296" s="158">
        <v>10</v>
      </c>
      <c r="I296" s="2"/>
      <c r="J296" s="159">
        <f t="shared" si="8"/>
        <v>0</v>
      </c>
      <c r="K296" s="17" t="s">
        <v>3347</v>
      </c>
    </row>
    <row r="297" spans="1:11" s="156" customFormat="1" ht="11.5" x14ac:dyDescent="0.25">
      <c r="A297" s="16">
        <f t="shared" si="9"/>
        <v>294</v>
      </c>
      <c r="B297" s="45" t="s">
        <v>3348</v>
      </c>
      <c r="C297" s="16" t="s">
        <v>3010</v>
      </c>
      <c r="D297" s="16"/>
      <c r="E297" s="167" t="s">
        <v>3349</v>
      </c>
      <c r="F297" s="16"/>
      <c r="G297" s="157" t="s">
        <v>685</v>
      </c>
      <c r="H297" s="158">
        <v>5000</v>
      </c>
      <c r="I297" s="2"/>
      <c r="J297" s="159">
        <f t="shared" si="8"/>
        <v>0</v>
      </c>
      <c r="K297" s="168" t="s">
        <v>3350</v>
      </c>
    </row>
    <row r="298" spans="1:11" s="156" customFormat="1" ht="180" x14ac:dyDescent="0.25">
      <c r="A298" s="16">
        <f t="shared" si="9"/>
        <v>295</v>
      </c>
      <c r="B298" s="45" t="s">
        <v>3351</v>
      </c>
      <c r="C298" s="16" t="s">
        <v>3010</v>
      </c>
      <c r="D298" s="16"/>
      <c r="E298" s="167" t="s">
        <v>3352</v>
      </c>
      <c r="F298" s="16"/>
      <c r="G298" s="157" t="s">
        <v>31</v>
      </c>
      <c r="H298" s="158">
        <v>1</v>
      </c>
      <c r="I298" s="2"/>
      <c r="J298" s="159">
        <f t="shared" si="8"/>
        <v>0</v>
      </c>
      <c r="K298" s="168" t="s">
        <v>3353</v>
      </c>
    </row>
    <row r="299" spans="1:11" s="156" customFormat="1" ht="45" x14ac:dyDescent="0.25">
      <c r="A299" s="16">
        <f t="shared" si="9"/>
        <v>296</v>
      </c>
      <c r="B299" s="45" t="s">
        <v>3354</v>
      </c>
      <c r="C299" s="16" t="s">
        <v>3010</v>
      </c>
      <c r="D299" s="16"/>
      <c r="E299" s="167" t="s">
        <v>3355</v>
      </c>
      <c r="F299" s="16"/>
      <c r="G299" s="157" t="s">
        <v>1930</v>
      </c>
      <c r="H299" s="158">
        <v>1000</v>
      </c>
      <c r="I299" s="2"/>
      <c r="J299" s="159">
        <f t="shared" si="8"/>
        <v>0</v>
      </c>
      <c r="K299" s="168" t="s">
        <v>3356</v>
      </c>
    </row>
    <row r="300" spans="1:11" s="156" customFormat="1" ht="45" x14ac:dyDescent="0.25">
      <c r="A300" s="16">
        <f t="shared" si="9"/>
        <v>297</v>
      </c>
      <c r="B300" s="45" t="s">
        <v>3357</v>
      </c>
      <c r="C300" s="16" t="s">
        <v>3010</v>
      </c>
      <c r="D300" s="16"/>
      <c r="E300" s="167" t="s">
        <v>3358</v>
      </c>
      <c r="F300" s="16"/>
      <c r="G300" s="157" t="s">
        <v>1930</v>
      </c>
      <c r="H300" s="158">
        <v>1000</v>
      </c>
      <c r="I300" s="2"/>
      <c r="J300" s="159">
        <f t="shared" si="8"/>
        <v>0</v>
      </c>
      <c r="K300" s="168" t="s">
        <v>3359</v>
      </c>
    </row>
    <row r="301" spans="1:11" s="156" customFormat="1" ht="63" x14ac:dyDescent="0.25">
      <c r="A301" s="16">
        <f t="shared" si="9"/>
        <v>298</v>
      </c>
      <c r="B301" s="45" t="s">
        <v>3360</v>
      </c>
      <c r="C301" s="16" t="s">
        <v>3010</v>
      </c>
      <c r="D301" s="16"/>
      <c r="E301" s="167" t="s">
        <v>3361</v>
      </c>
      <c r="F301" s="16"/>
      <c r="G301" s="157" t="s">
        <v>31</v>
      </c>
      <c r="H301" s="158">
        <v>1</v>
      </c>
      <c r="I301" s="2"/>
      <c r="J301" s="159">
        <f t="shared" si="8"/>
        <v>0</v>
      </c>
      <c r="K301" s="168" t="s">
        <v>3362</v>
      </c>
    </row>
    <row r="302" spans="1:11" s="164" customFormat="1" ht="11.5" x14ac:dyDescent="0.25">
      <c r="A302" s="16">
        <f t="shared" si="9"/>
        <v>299</v>
      </c>
      <c r="B302" s="165" t="s">
        <v>3363</v>
      </c>
      <c r="C302" s="16" t="s">
        <v>3010</v>
      </c>
      <c r="D302" s="16"/>
      <c r="E302" s="167" t="s">
        <v>3364</v>
      </c>
      <c r="F302" s="16"/>
      <c r="G302" s="157" t="s">
        <v>31</v>
      </c>
      <c r="H302" s="158">
        <v>12</v>
      </c>
      <c r="I302" s="2"/>
      <c r="J302" s="159">
        <f t="shared" si="8"/>
        <v>0</v>
      </c>
      <c r="K302" s="168" t="s">
        <v>3365</v>
      </c>
    </row>
    <row r="303" spans="1:11" s="156" customFormat="1" ht="18" x14ac:dyDescent="0.25">
      <c r="A303" s="16">
        <f t="shared" si="9"/>
        <v>300</v>
      </c>
      <c r="B303" s="157" t="s">
        <v>3366</v>
      </c>
      <c r="C303" s="16" t="s">
        <v>3010</v>
      </c>
      <c r="D303" s="16"/>
      <c r="E303" s="167" t="s">
        <v>3367</v>
      </c>
      <c r="F303" s="16"/>
      <c r="G303" s="157" t="s">
        <v>1930</v>
      </c>
      <c r="H303" s="158">
        <v>200</v>
      </c>
      <c r="I303" s="2"/>
      <c r="J303" s="159">
        <f t="shared" si="8"/>
        <v>0</v>
      </c>
      <c r="K303" s="168" t="s">
        <v>3236</v>
      </c>
    </row>
    <row r="304" spans="1:11" s="156" customFormat="1" ht="27" x14ac:dyDescent="0.25">
      <c r="A304" s="16">
        <f t="shared" si="9"/>
        <v>301</v>
      </c>
      <c r="B304" s="45" t="s">
        <v>3368</v>
      </c>
      <c r="C304" s="16" t="s">
        <v>3010</v>
      </c>
      <c r="D304" s="16"/>
      <c r="E304" s="167" t="s">
        <v>3369</v>
      </c>
      <c r="F304" s="16"/>
      <c r="G304" s="157" t="s">
        <v>2179</v>
      </c>
      <c r="H304" s="158">
        <v>3</v>
      </c>
      <c r="I304" s="2"/>
      <c r="J304" s="159">
        <f t="shared" si="8"/>
        <v>0</v>
      </c>
      <c r="K304" s="168" t="s">
        <v>3370</v>
      </c>
    </row>
    <row r="305" spans="1:12" s="156" customFormat="1" ht="11.5" x14ac:dyDescent="0.25">
      <c r="A305" s="16">
        <f t="shared" si="9"/>
        <v>302</v>
      </c>
      <c r="B305" s="45" t="s">
        <v>3371</v>
      </c>
      <c r="C305" s="16" t="s">
        <v>3010</v>
      </c>
      <c r="D305" s="16"/>
      <c r="E305" s="167" t="s">
        <v>3372</v>
      </c>
      <c r="F305" s="16"/>
      <c r="G305" s="157" t="s">
        <v>1912</v>
      </c>
      <c r="H305" s="158">
        <v>5</v>
      </c>
      <c r="I305" s="2"/>
      <c r="J305" s="159">
        <f t="shared" si="8"/>
        <v>0</v>
      </c>
      <c r="K305" s="168" t="s">
        <v>3373</v>
      </c>
    </row>
    <row r="306" spans="1:12" s="156" customFormat="1" ht="11.5" x14ac:dyDescent="0.25">
      <c r="A306" s="16">
        <f t="shared" si="9"/>
        <v>303</v>
      </c>
      <c r="B306" s="45" t="s">
        <v>3374</v>
      </c>
      <c r="C306" s="16" t="s">
        <v>3010</v>
      </c>
      <c r="D306" s="16"/>
      <c r="E306" s="165" t="s">
        <v>3375</v>
      </c>
      <c r="F306" s="16"/>
      <c r="G306" s="16" t="s">
        <v>2699</v>
      </c>
      <c r="H306" s="158">
        <v>500</v>
      </c>
      <c r="I306" s="2"/>
      <c r="J306" s="159">
        <f t="shared" si="8"/>
        <v>0</v>
      </c>
      <c r="K306" s="17" t="s">
        <v>3376</v>
      </c>
    </row>
    <row r="307" spans="1:12" s="156" customFormat="1" ht="18" x14ac:dyDescent="0.25">
      <c r="A307" s="16">
        <f t="shared" si="9"/>
        <v>304</v>
      </c>
      <c r="B307" s="45" t="s">
        <v>3377</v>
      </c>
      <c r="C307" s="16" t="s">
        <v>3010</v>
      </c>
      <c r="D307" s="16"/>
      <c r="E307" s="165" t="s">
        <v>3378</v>
      </c>
      <c r="F307" s="16"/>
      <c r="G307" s="16" t="s">
        <v>2699</v>
      </c>
      <c r="H307" s="158">
        <v>1000</v>
      </c>
      <c r="I307" s="2"/>
      <c r="J307" s="159">
        <f t="shared" si="8"/>
        <v>0</v>
      </c>
      <c r="K307" s="17" t="s">
        <v>3379</v>
      </c>
    </row>
    <row r="308" spans="1:12" s="156" customFormat="1" ht="27" x14ac:dyDescent="0.25">
      <c r="A308" s="16">
        <f t="shared" si="9"/>
        <v>305</v>
      </c>
      <c r="B308" s="45" t="s">
        <v>3380</v>
      </c>
      <c r="C308" s="16" t="s">
        <v>3010</v>
      </c>
      <c r="D308" s="16"/>
      <c r="E308" s="16" t="s">
        <v>3381</v>
      </c>
      <c r="F308" s="16"/>
      <c r="G308" s="16" t="s">
        <v>2699</v>
      </c>
      <c r="H308" s="158">
        <v>1000</v>
      </c>
      <c r="I308" s="2"/>
      <c r="J308" s="159">
        <f t="shared" si="8"/>
        <v>0</v>
      </c>
      <c r="K308" s="17" t="s">
        <v>3382</v>
      </c>
    </row>
    <row r="309" spans="1:12" s="156" customFormat="1" ht="27" x14ac:dyDescent="0.25">
      <c r="A309" s="16">
        <f t="shared" si="9"/>
        <v>306</v>
      </c>
      <c r="B309" s="165" t="s">
        <v>3383</v>
      </c>
      <c r="C309" s="16" t="s">
        <v>3010</v>
      </c>
      <c r="D309" s="16"/>
      <c r="E309" s="16" t="s">
        <v>3384</v>
      </c>
      <c r="F309" s="16"/>
      <c r="G309" s="16" t="s">
        <v>3023</v>
      </c>
      <c r="H309" s="158">
        <v>40</v>
      </c>
      <c r="I309" s="2"/>
      <c r="J309" s="159">
        <f t="shared" si="8"/>
        <v>0</v>
      </c>
      <c r="K309" s="17" t="s">
        <v>3385</v>
      </c>
    </row>
    <row r="310" spans="1:12" s="160" customFormat="1" ht="11.5" x14ac:dyDescent="0.25">
      <c r="A310" s="16">
        <f t="shared" si="9"/>
        <v>307</v>
      </c>
      <c r="B310" s="169" t="s">
        <v>3386</v>
      </c>
      <c r="C310" s="16" t="s">
        <v>3010</v>
      </c>
      <c r="D310" s="170"/>
      <c r="E310" s="171" t="s">
        <v>3387</v>
      </c>
      <c r="F310" s="170"/>
      <c r="G310" s="171" t="s">
        <v>31</v>
      </c>
      <c r="H310" s="172">
        <v>300</v>
      </c>
      <c r="I310" s="173"/>
      <c r="J310" s="159">
        <f t="shared" si="8"/>
        <v>0</v>
      </c>
      <c r="K310" s="174" t="s">
        <v>3388</v>
      </c>
      <c r="L310" s="156"/>
    </row>
    <row r="311" spans="1:12" s="160" customFormat="1" ht="27" x14ac:dyDescent="0.25">
      <c r="A311" s="16">
        <f t="shared" si="9"/>
        <v>308</v>
      </c>
      <c r="B311" s="169" t="s">
        <v>3389</v>
      </c>
      <c r="C311" s="16" t="s">
        <v>3010</v>
      </c>
      <c r="D311" s="170"/>
      <c r="E311" s="171" t="s">
        <v>3390</v>
      </c>
      <c r="F311" s="170"/>
      <c r="G311" s="171" t="s">
        <v>31</v>
      </c>
      <c r="H311" s="172">
        <v>2</v>
      </c>
      <c r="I311" s="175"/>
      <c r="J311" s="159">
        <f t="shared" si="8"/>
        <v>0</v>
      </c>
      <c r="K311" s="176" t="s">
        <v>3391</v>
      </c>
      <c r="L311" s="156"/>
    </row>
    <row r="312" spans="1:12" s="156" customFormat="1" ht="18" x14ac:dyDescent="0.25">
      <c r="A312" s="16">
        <f t="shared" si="9"/>
        <v>309</v>
      </c>
      <c r="B312" s="165" t="s">
        <v>3392</v>
      </c>
      <c r="C312" s="16" t="s">
        <v>2768</v>
      </c>
      <c r="D312" s="16" t="s">
        <v>2773</v>
      </c>
      <c r="E312" s="167" t="s">
        <v>3393</v>
      </c>
      <c r="F312" s="16"/>
      <c r="G312" s="157" t="s">
        <v>2179</v>
      </c>
      <c r="H312" s="158">
        <v>1</v>
      </c>
      <c r="I312" s="2"/>
      <c r="J312" s="159">
        <f t="shared" si="8"/>
        <v>0</v>
      </c>
      <c r="K312" s="168" t="s">
        <v>3394</v>
      </c>
    </row>
    <row r="313" spans="1:12" s="156" customFormat="1" ht="18" x14ac:dyDescent="0.25">
      <c r="A313" s="16">
        <f t="shared" si="9"/>
        <v>310</v>
      </c>
      <c r="B313" s="157" t="s">
        <v>3395</v>
      </c>
      <c r="C313" s="16" t="s">
        <v>3396</v>
      </c>
      <c r="D313" s="16"/>
      <c r="E313" s="140" t="s">
        <v>2880</v>
      </c>
      <c r="F313" s="16"/>
      <c r="G313" s="16" t="s">
        <v>31</v>
      </c>
      <c r="H313" s="158">
        <v>1</v>
      </c>
      <c r="I313" s="2"/>
      <c r="J313" s="159">
        <f t="shared" si="8"/>
        <v>0</v>
      </c>
      <c r="K313" s="17" t="s">
        <v>2881</v>
      </c>
    </row>
    <row r="314" spans="1:12" s="156" customFormat="1" ht="18" x14ac:dyDescent="0.25">
      <c r="A314" s="16">
        <f t="shared" si="9"/>
        <v>311</v>
      </c>
      <c r="B314" s="157" t="s">
        <v>3397</v>
      </c>
      <c r="C314" s="16" t="s">
        <v>2866</v>
      </c>
      <c r="D314" s="16"/>
      <c r="E314" s="140" t="s">
        <v>3398</v>
      </c>
      <c r="F314" s="16"/>
      <c r="G314" s="16" t="s">
        <v>31</v>
      </c>
      <c r="H314" s="158">
        <v>1</v>
      </c>
      <c r="I314" s="2"/>
      <c r="J314" s="159">
        <f t="shared" si="8"/>
        <v>0</v>
      </c>
      <c r="K314" s="17" t="s">
        <v>3399</v>
      </c>
    </row>
    <row r="315" spans="1:12" s="156" customFormat="1" ht="18" x14ac:dyDescent="0.25">
      <c r="A315" s="16">
        <f t="shared" si="9"/>
        <v>312</v>
      </c>
      <c r="B315" s="157" t="s">
        <v>3400</v>
      </c>
      <c r="C315" s="16" t="s">
        <v>2684</v>
      </c>
      <c r="D315" s="16" t="s">
        <v>2677</v>
      </c>
      <c r="E315" s="140" t="s">
        <v>3401</v>
      </c>
      <c r="F315" s="16"/>
      <c r="G315" s="16" t="s">
        <v>116</v>
      </c>
      <c r="H315" s="158">
        <v>1</v>
      </c>
      <c r="I315" s="2"/>
      <c r="J315" s="159">
        <f t="shared" si="8"/>
        <v>0</v>
      </c>
      <c r="K315" s="17" t="s">
        <v>3402</v>
      </c>
    </row>
    <row r="316" spans="1:12" s="156" customFormat="1" ht="36" x14ac:dyDescent="0.25">
      <c r="A316" s="16">
        <f t="shared" si="9"/>
        <v>313</v>
      </c>
      <c r="B316" s="157" t="s">
        <v>3403</v>
      </c>
      <c r="C316" s="16" t="s">
        <v>2684</v>
      </c>
      <c r="D316" s="16" t="s">
        <v>2677</v>
      </c>
      <c r="E316" s="140" t="s">
        <v>3404</v>
      </c>
      <c r="F316" s="16"/>
      <c r="G316" s="16" t="s">
        <v>116</v>
      </c>
      <c r="H316" s="158">
        <v>1</v>
      </c>
      <c r="I316" s="2"/>
      <c r="J316" s="159">
        <f t="shared" si="8"/>
        <v>0</v>
      </c>
      <c r="K316" s="17" t="s">
        <v>3405</v>
      </c>
    </row>
    <row r="317" spans="1:12" s="156" customFormat="1" ht="18" x14ac:dyDescent="0.25">
      <c r="A317" s="16">
        <f t="shared" si="9"/>
        <v>314</v>
      </c>
      <c r="B317" s="165" t="s">
        <v>3406</v>
      </c>
      <c r="C317" s="16" t="s">
        <v>2676</v>
      </c>
      <c r="D317" s="16" t="s">
        <v>2677</v>
      </c>
      <c r="E317" s="167" t="s">
        <v>3407</v>
      </c>
      <c r="F317" s="16"/>
      <c r="G317" s="157" t="s">
        <v>2179</v>
      </c>
      <c r="H317" s="158">
        <v>15</v>
      </c>
      <c r="I317" s="2"/>
      <c r="J317" s="159">
        <f t="shared" si="8"/>
        <v>0</v>
      </c>
      <c r="K317" s="17" t="s">
        <v>3408</v>
      </c>
    </row>
    <row r="318" spans="1:12" s="160" customFormat="1" ht="18" x14ac:dyDescent="0.25">
      <c r="A318" s="16">
        <f t="shared" si="9"/>
        <v>315</v>
      </c>
      <c r="B318" s="165" t="s">
        <v>3409</v>
      </c>
      <c r="C318" s="16" t="s">
        <v>3010</v>
      </c>
      <c r="D318" s="16"/>
      <c r="E318" s="167" t="s">
        <v>3410</v>
      </c>
      <c r="F318" s="16"/>
      <c r="G318" s="157" t="s">
        <v>2179</v>
      </c>
      <c r="H318" s="158">
        <v>1</v>
      </c>
      <c r="I318" s="2"/>
      <c r="J318" s="159">
        <f t="shared" si="8"/>
        <v>0</v>
      </c>
      <c r="K318" s="168" t="s">
        <v>3411</v>
      </c>
    </row>
    <row r="319" spans="1:12" s="160" customFormat="1" ht="18" x14ac:dyDescent="0.25">
      <c r="A319" s="16">
        <f t="shared" si="9"/>
        <v>316</v>
      </c>
      <c r="B319" s="165" t="s">
        <v>3412</v>
      </c>
      <c r="C319" s="16" t="s">
        <v>3413</v>
      </c>
      <c r="D319" s="16"/>
      <c r="E319" s="167" t="s">
        <v>3414</v>
      </c>
      <c r="F319" s="16"/>
      <c r="G319" s="157" t="s">
        <v>2179</v>
      </c>
      <c r="H319" s="158">
        <v>8</v>
      </c>
      <c r="I319" s="2"/>
      <c r="J319" s="159">
        <f t="shared" si="8"/>
        <v>0</v>
      </c>
      <c r="K319" s="168" t="s">
        <v>3415</v>
      </c>
    </row>
    <row r="320" spans="1:12" s="160" customFormat="1" ht="18" x14ac:dyDescent="0.25">
      <c r="A320" s="16">
        <f t="shared" si="9"/>
        <v>317</v>
      </c>
      <c r="B320" s="177" t="s">
        <v>3416</v>
      </c>
      <c r="C320" s="103" t="s">
        <v>3413</v>
      </c>
      <c r="D320" s="103"/>
      <c r="E320" s="178" t="s">
        <v>3417</v>
      </c>
      <c r="F320" s="103"/>
      <c r="G320" s="179" t="s">
        <v>116</v>
      </c>
      <c r="H320" s="180">
        <v>20</v>
      </c>
      <c r="I320" s="181"/>
      <c r="J320" s="159">
        <f t="shared" si="8"/>
        <v>0</v>
      </c>
      <c r="K320" s="182" t="s">
        <v>3418</v>
      </c>
    </row>
    <row r="321" spans="1:11" s="160" customFormat="1" ht="36" x14ac:dyDescent="0.25">
      <c r="A321" s="16">
        <f t="shared" si="9"/>
        <v>318</v>
      </c>
      <c r="B321" s="165" t="s">
        <v>3419</v>
      </c>
      <c r="C321" s="157" t="s">
        <v>3010</v>
      </c>
      <c r="D321" s="157" t="s">
        <v>3420</v>
      </c>
      <c r="E321" s="157" t="s">
        <v>3145</v>
      </c>
      <c r="F321" s="16"/>
      <c r="G321" s="157" t="s">
        <v>629</v>
      </c>
      <c r="H321" s="158">
        <v>10</v>
      </c>
      <c r="I321" s="2"/>
      <c r="J321" s="159">
        <f t="shared" si="8"/>
        <v>0</v>
      </c>
      <c r="K321" s="168" t="s">
        <v>3421</v>
      </c>
    </row>
    <row r="322" spans="1:11" s="160" customFormat="1" ht="45" x14ac:dyDescent="0.25">
      <c r="A322" s="16">
        <f t="shared" si="9"/>
        <v>319</v>
      </c>
      <c r="B322" s="165" t="s">
        <v>3422</v>
      </c>
      <c r="C322" s="157" t="s">
        <v>3423</v>
      </c>
      <c r="D322" s="16"/>
      <c r="E322" s="157" t="s">
        <v>3423</v>
      </c>
      <c r="F322" s="16"/>
      <c r="G322" s="157" t="s">
        <v>116</v>
      </c>
      <c r="H322" s="158">
        <v>0</v>
      </c>
      <c r="I322" s="257">
        <v>0</v>
      </c>
      <c r="J322" s="159">
        <f t="shared" si="8"/>
        <v>0</v>
      </c>
      <c r="K322" s="168" t="s">
        <v>3424</v>
      </c>
    </row>
    <row r="323" spans="1:11" s="7" customFormat="1" ht="14.5" customHeight="1" x14ac:dyDescent="0.3">
      <c r="A323" s="183"/>
      <c r="B323" s="184"/>
      <c r="C323" s="185"/>
      <c r="D323" s="185"/>
      <c r="F323" s="186"/>
      <c r="G323" s="308" t="s">
        <v>3793</v>
      </c>
      <c r="H323" s="308"/>
      <c r="I323" s="309"/>
      <c r="J323" s="249">
        <f>SUM(J4:J322)</f>
        <v>0</v>
      </c>
      <c r="K323" s="185"/>
    </row>
  </sheetData>
  <sheetProtection formatCells="0" formatColumns="0" formatRows="0" insertColumns="0" insertRows="0" insertHyperlinks="0" deleteColumns="0" deleteRows="0" sort="0" autoFilter="0" pivotTables="0"/>
  <autoFilter ref="A3:K320" xr:uid="{D7535470-6133-44B2-92AE-BFFEA016FB79}">
    <sortState xmlns:xlrd2="http://schemas.microsoft.com/office/spreadsheetml/2017/richdata2" ref="A4:K320">
      <sortCondition ref="A3:A320"/>
    </sortState>
  </autoFilter>
  <mergeCells count="2">
    <mergeCell ref="A2:K2"/>
    <mergeCell ref="G323:I323"/>
  </mergeCells>
  <phoneticPr fontId="15" type="noConversion"/>
  <conditionalFormatting sqref="I4:I322">
    <cfRule type="cellIs" dxfId="1" priority="1" operator="notEqual">
      <formula>0</formula>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H10"/>
  <sheetViews>
    <sheetView workbookViewId="0">
      <selection activeCell="H17" sqref="H17"/>
    </sheetView>
  </sheetViews>
  <sheetFormatPr defaultColWidth="9.1796875" defaultRowHeight="14" x14ac:dyDescent="0.3"/>
  <cols>
    <col min="1" max="1" width="9.1796875" style="50"/>
    <col min="2" max="2" width="12.1796875" style="50" customWidth="1"/>
    <col min="3" max="3" width="32.1796875" style="50" customWidth="1"/>
    <col min="4" max="4" width="12" style="50" customWidth="1"/>
    <col min="5" max="5" width="14" style="50" customWidth="1"/>
    <col min="6" max="6" width="15.453125" style="50" customWidth="1"/>
    <col min="7" max="7" width="19.453125" style="50" customWidth="1"/>
    <col min="8" max="8" width="66" style="50" customWidth="1"/>
    <col min="9" max="16384" width="9.1796875" style="50"/>
  </cols>
  <sheetData>
    <row r="1" spans="1:8" x14ac:dyDescent="0.3">
      <c r="H1" s="191" t="s">
        <v>3425</v>
      </c>
    </row>
    <row r="2" spans="1:8" ht="15.5" x14ac:dyDescent="0.35">
      <c r="A2" s="310" t="s">
        <v>3804</v>
      </c>
      <c r="B2" s="310"/>
      <c r="C2" s="310"/>
      <c r="D2" s="310"/>
      <c r="E2" s="310"/>
      <c r="F2" s="310"/>
      <c r="G2" s="310"/>
      <c r="H2" s="310"/>
    </row>
    <row r="4" spans="1:8" s="195" customFormat="1" ht="36" x14ac:dyDescent="0.3">
      <c r="B4" s="196" t="s">
        <v>2517</v>
      </c>
      <c r="C4" s="196" t="s">
        <v>3426</v>
      </c>
      <c r="D4" s="155" t="s">
        <v>3427</v>
      </c>
      <c r="E4" s="155" t="s">
        <v>3428</v>
      </c>
      <c r="F4" s="192" t="s">
        <v>3795</v>
      </c>
      <c r="G4" s="155" t="s">
        <v>3796</v>
      </c>
      <c r="H4" s="155" t="s">
        <v>3429</v>
      </c>
    </row>
    <row r="5" spans="1:8" ht="36" x14ac:dyDescent="0.3">
      <c r="B5" s="45" t="s">
        <v>3430</v>
      </c>
      <c r="C5" s="153" t="s">
        <v>3431</v>
      </c>
      <c r="D5" s="45" t="s">
        <v>3432</v>
      </c>
      <c r="E5" s="45">
        <v>60</v>
      </c>
      <c r="F5" s="251"/>
      <c r="G5" s="193">
        <f>E5*F5</f>
        <v>0</v>
      </c>
      <c r="H5" s="153" t="s">
        <v>3797</v>
      </c>
    </row>
    <row r="6" spans="1:8" x14ac:dyDescent="0.3">
      <c r="D6" s="231"/>
      <c r="E6" s="311" t="s">
        <v>3798</v>
      </c>
      <c r="F6" s="312"/>
      <c r="G6" s="250">
        <f>SUM(G5:G5)</f>
        <v>0</v>
      </c>
    </row>
    <row r="8" spans="1:8" ht="33" customHeight="1" x14ac:dyDescent="0.3"/>
    <row r="10" spans="1:8" x14ac:dyDescent="0.3">
      <c r="F10" s="194"/>
    </row>
  </sheetData>
  <sheetProtection formatCells="0" formatColumns="0" formatRows="0" insertColumns="0" insertRows="0" insertHyperlinks="0" deleteColumns="0" deleteRows="0" sort="0" autoFilter="0" pivotTables="0"/>
  <protectedRanges>
    <protectedRange sqref="F5" name="Range1_1"/>
  </protectedRanges>
  <customSheetViews>
    <customSheetView guid="{7BC06068-FC76-4BB5-BD4F-8A0C26413A67}" scale="120" showGridLines="0">
      <selection activeCell="G10" sqref="G10"/>
      <pageMargins left="0" right="0" top="0" bottom="0" header="0" footer="0"/>
      <pageSetup paperSize="9" orientation="portrait" r:id="rId1"/>
    </customSheetView>
    <customSheetView guid="{7D96C3D2-86BC-46E7-B3D3-06F458350B92}">
      <selection activeCell="D19" sqref="D19"/>
      <pageMargins left="0" right="0" top="0" bottom="0" header="0" footer="0"/>
      <pageSetup paperSize="9" orientation="portrait" r:id="rId2"/>
    </customSheetView>
    <customSheetView guid="{0ED2DFDD-0E0A-4BC9-9C2E-BC07709C0183}">
      <selection activeCell="D19" sqref="D19"/>
      <pageMargins left="0" right="0" top="0" bottom="0" header="0" footer="0"/>
      <pageSetup paperSize="9" orientation="portrait" r:id="rId3"/>
    </customSheetView>
    <customSheetView guid="{00ED4A46-59A0-4C3D-9E5D-47D0B7C01EA5}">
      <selection activeCell="D19" sqref="D19"/>
      <pageMargins left="0" right="0" top="0" bottom="0" header="0" footer="0"/>
      <pageSetup paperSize="9" orientation="portrait" r:id="rId4"/>
    </customSheetView>
    <customSheetView guid="{AEBAD9C3-D559-477B-9F7F-513FF2120063}">
      <selection activeCell="D19" sqref="D19"/>
      <pageMargins left="0" right="0" top="0" bottom="0" header="0" footer="0"/>
      <pageSetup paperSize="9" orientation="portrait" r:id="rId5"/>
    </customSheetView>
    <customSheetView guid="{A2015470-CCBD-4AD1-90EB-4768B14C6E01}">
      <selection activeCell="N7" sqref="N7"/>
      <pageMargins left="0" right="0" top="0" bottom="0" header="0" footer="0"/>
      <pageSetup paperSize="9" orientation="portrait" r:id="rId6"/>
    </customSheetView>
    <customSheetView guid="{21FB8AA9-F961-4793-A1C5-BFC0834C2D5C}">
      <selection activeCell="N7" sqref="N7"/>
      <pageMargins left="0" right="0" top="0" bottom="0" header="0" footer="0"/>
      <pageSetup paperSize="9" orientation="portrait" r:id="rId7"/>
    </customSheetView>
    <customSheetView guid="{606CF2C2-7FDD-40A4-B809-AFFB41DB567D}">
      <selection activeCell="N7" sqref="N7"/>
      <pageMargins left="0" right="0" top="0" bottom="0" header="0" footer="0"/>
      <pageSetup paperSize="9" orientation="portrait" r:id="rId8"/>
    </customSheetView>
    <customSheetView guid="{A0F0C1EE-5E64-4C88-AA80-23CF57D8FE93}">
      <selection activeCell="E17" sqref="E17"/>
      <pageMargins left="0" right="0" top="0" bottom="0" header="0" footer="0"/>
      <pageSetup paperSize="9" orientation="portrait" r:id="rId9"/>
    </customSheetView>
    <customSheetView guid="{55692484-0732-4206-A617-DB9618B52252}">
      <selection activeCell="J8" sqref="J8"/>
      <pageMargins left="0" right="0" top="0" bottom="0" header="0" footer="0"/>
      <pageSetup paperSize="9" orientation="portrait" r:id="rId10"/>
    </customSheetView>
    <customSheetView guid="{E3B8F59E-9424-44D0-A461-307881BEA0B8}">
      <selection activeCell="J8" sqref="J8"/>
      <pageMargins left="0" right="0" top="0" bottom="0" header="0" footer="0"/>
      <pageSetup paperSize="9" orientation="portrait" r:id="rId11"/>
    </customSheetView>
  </customSheetViews>
  <mergeCells count="2">
    <mergeCell ref="A2:H2"/>
    <mergeCell ref="E6:F6"/>
  </mergeCells>
  <conditionalFormatting sqref="F5">
    <cfRule type="cellIs" dxfId="0" priority="1" operator="notEqual">
      <formula>0</formula>
    </cfRule>
  </conditionalFormatting>
  <pageMargins left="0.7" right="0.7" top="0.75" bottom="0.75" header="0.3" footer="0.3"/>
  <pageSetup paperSize="9" orientation="portrait" r:id="rId1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8ECC6-9460-4132-97E2-1C4B3140E5CF}">
  <dimension ref="A1:M114"/>
  <sheetViews>
    <sheetView topLeftCell="A111" zoomScale="70" zoomScaleNormal="70" workbookViewId="0">
      <selection activeCell="D7" sqref="D7"/>
    </sheetView>
  </sheetViews>
  <sheetFormatPr defaultColWidth="8.81640625" defaultRowHeight="12.5" x14ac:dyDescent="0.25"/>
  <cols>
    <col min="1" max="1" width="4.54296875" style="151" customWidth="1"/>
    <col min="2" max="2" width="15.54296875" style="151" customWidth="1"/>
    <col min="3" max="3" width="40" style="199" customWidth="1"/>
    <col min="4" max="4" width="67" style="227" customWidth="1"/>
    <col min="5" max="5" width="78.453125" style="150" customWidth="1"/>
    <col min="6" max="6" width="20.1796875" style="150" customWidth="1"/>
    <col min="7" max="7" width="59.54296875" style="150" customWidth="1"/>
    <col min="8" max="8" width="19.54296875" style="150" customWidth="1"/>
    <col min="9" max="9" width="71.54296875" style="150" customWidth="1"/>
    <col min="10" max="10" width="20" style="150" customWidth="1"/>
    <col min="11" max="11" width="59.54296875" style="150" customWidth="1"/>
    <col min="12" max="12" width="20.453125" style="150" customWidth="1"/>
    <col min="13" max="16384" width="8.81640625" style="150"/>
  </cols>
  <sheetData>
    <row r="1" spans="1:13" ht="14" x14ac:dyDescent="0.3">
      <c r="A1" s="313" t="s">
        <v>3433</v>
      </c>
      <c r="B1" s="313"/>
      <c r="C1" s="313"/>
      <c r="D1" s="313"/>
      <c r="E1" s="313"/>
      <c r="F1" s="313"/>
      <c r="G1" s="313"/>
      <c r="H1" s="313"/>
      <c r="I1" s="313"/>
      <c r="J1" s="313"/>
      <c r="K1" s="313"/>
      <c r="L1" s="313"/>
    </row>
    <row r="2" spans="1:13" ht="15.5" x14ac:dyDescent="0.35">
      <c r="A2" s="197"/>
      <c r="B2" s="197"/>
      <c r="C2" s="197"/>
      <c r="D2" s="198" t="s">
        <v>3434</v>
      </c>
      <c r="E2" s="197"/>
      <c r="F2" s="197"/>
      <c r="G2" s="197"/>
      <c r="H2" s="197"/>
      <c r="I2" s="197"/>
      <c r="J2" s="197"/>
      <c r="K2" s="197"/>
      <c r="L2" s="197"/>
    </row>
    <row r="3" spans="1:13" ht="15.5" x14ac:dyDescent="0.25">
      <c r="D3" s="317"/>
      <c r="E3" s="317"/>
      <c r="F3" s="317"/>
      <c r="G3" s="317"/>
      <c r="H3" s="317"/>
      <c r="I3" s="317"/>
      <c r="J3" s="317"/>
      <c r="K3" s="317"/>
      <c r="L3" s="317"/>
      <c r="M3" s="317"/>
    </row>
    <row r="4" spans="1:13" ht="13.4" customHeight="1" x14ac:dyDescent="0.3">
      <c r="A4" s="263" t="s">
        <v>1387</v>
      </c>
      <c r="B4" s="263" t="s">
        <v>3435</v>
      </c>
      <c r="C4" s="318" t="s">
        <v>3436</v>
      </c>
      <c r="D4" s="318" t="s">
        <v>3437</v>
      </c>
      <c r="E4" s="319" t="s">
        <v>3438</v>
      </c>
      <c r="F4" s="319"/>
      <c r="G4" s="319"/>
      <c r="H4" s="319"/>
      <c r="I4" s="319"/>
      <c r="J4" s="319"/>
      <c r="K4" s="319"/>
      <c r="L4" s="202"/>
    </row>
    <row r="5" spans="1:13" ht="66.650000000000006" customHeight="1" x14ac:dyDescent="0.25">
      <c r="A5" s="263"/>
      <c r="B5" s="263"/>
      <c r="C5" s="318"/>
      <c r="D5" s="318"/>
      <c r="E5" s="201" t="s">
        <v>3439</v>
      </c>
      <c r="F5" s="201" t="s">
        <v>3440</v>
      </c>
      <c r="G5" s="201" t="s">
        <v>3441</v>
      </c>
      <c r="H5" s="201" t="s">
        <v>3442</v>
      </c>
      <c r="I5" s="201" t="s">
        <v>3443</v>
      </c>
      <c r="J5" s="201" t="s">
        <v>3444</v>
      </c>
      <c r="K5" s="201" t="s">
        <v>3445</v>
      </c>
      <c r="L5" s="201" t="s">
        <v>3446</v>
      </c>
    </row>
    <row r="6" spans="1:13" ht="257.5" customHeight="1" x14ac:dyDescent="0.3">
      <c r="A6" s="203">
        <v>1</v>
      </c>
      <c r="B6" s="203" t="s">
        <v>3447</v>
      </c>
      <c r="C6" s="204" t="s">
        <v>3448</v>
      </c>
      <c r="D6" s="204" t="s">
        <v>3449</v>
      </c>
      <c r="E6" s="205" t="s">
        <v>3450</v>
      </c>
      <c r="F6" s="203">
        <v>8</v>
      </c>
      <c r="G6" s="205" t="s">
        <v>3451</v>
      </c>
      <c r="H6" s="203">
        <v>7</v>
      </c>
      <c r="I6" s="206" t="s">
        <v>3452</v>
      </c>
      <c r="J6" s="203" t="s">
        <v>3453</v>
      </c>
      <c r="K6" s="206" t="s">
        <v>3454</v>
      </c>
      <c r="L6" s="203">
        <v>2</v>
      </c>
    </row>
    <row r="7" spans="1:13" ht="269" customHeight="1" x14ac:dyDescent="0.3">
      <c r="A7" s="203">
        <v>2</v>
      </c>
      <c r="B7" s="203" t="s">
        <v>3455</v>
      </c>
      <c r="C7" s="204" t="s">
        <v>3456</v>
      </c>
      <c r="D7" s="204" t="s">
        <v>3457</v>
      </c>
      <c r="E7" s="205" t="s">
        <v>3450</v>
      </c>
      <c r="F7" s="203">
        <v>5</v>
      </c>
      <c r="G7" s="205" t="s">
        <v>3451</v>
      </c>
      <c r="H7" s="203">
        <v>4</v>
      </c>
      <c r="I7" s="206" t="s">
        <v>3452</v>
      </c>
      <c r="J7" s="203" t="s">
        <v>3453</v>
      </c>
      <c r="K7" s="206" t="s">
        <v>3454</v>
      </c>
      <c r="L7" s="203">
        <v>2</v>
      </c>
    </row>
    <row r="8" spans="1:13" ht="285" customHeight="1" x14ac:dyDescent="0.3">
      <c r="A8" s="203">
        <v>3</v>
      </c>
      <c r="B8" s="203" t="s">
        <v>3458</v>
      </c>
      <c r="C8" s="204" t="s">
        <v>3459</v>
      </c>
      <c r="D8" s="204" t="s">
        <v>3460</v>
      </c>
      <c r="E8" s="206" t="s">
        <v>3452</v>
      </c>
      <c r="F8" s="203" t="s">
        <v>3453</v>
      </c>
      <c r="G8" s="207" t="s">
        <v>3461</v>
      </c>
      <c r="H8" s="203">
        <v>7</v>
      </c>
      <c r="I8" s="205" t="s">
        <v>3462</v>
      </c>
      <c r="J8" s="203">
        <v>4</v>
      </c>
      <c r="K8" s="208" t="s">
        <v>3463</v>
      </c>
      <c r="L8" s="203">
        <v>2</v>
      </c>
    </row>
    <row r="9" spans="1:13" ht="300" customHeight="1" x14ac:dyDescent="0.3">
      <c r="A9" s="203">
        <v>4</v>
      </c>
      <c r="B9" s="203" t="s">
        <v>3464</v>
      </c>
      <c r="C9" s="204" t="s">
        <v>3465</v>
      </c>
      <c r="D9" s="204" t="s">
        <v>3466</v>
      </c>
      <c r="E9" s="206" t="s">
        <v>3452</v>
      </c>
      <c r="F9" s="203" t="s">
        <v>3453</v>
      </c>
      <c r="G9" s="207" t="s">
        <v>3461</v>
      </c>
      <c r="H9" s="203">
        <v>4</v>
      </c>
      <c r="I9" s="205" t="s">
        <v>3462</v>
      </c>
      <c r="J9" s="203">
        <v>2</v>
      </c>
      <c r="K9" s="208" t="s">
        <v>3463</v>
      </c>
      <c r="L9" s="203">
        <v>1</v>
      </c>
    </row>
    <row r="10" spans="1:13" ht="300" customHeight="1" x14ac:dyDescent="0.3">
      <c r="A10" s="203">
        <v>5</v>
      </c>
      <c r="B10" s="203" t="s">
        <v>3467</v>
      </c>
      <c r="C10" s="204" t="s">
        <v>3468</v>
      </c>
      <c r="D10" s="204" t="s">
        <v>3469</v>
      </c>
      <c r="E10" s="205" t="s">
        <v>3450</v>
      </c>
      <c r="F10" s="203">
        <v>11</v>
      </c>
      <c r="G10" s="205" t="s">
        <v>3451</v>
      </c>
      <c r="H10" s="203">
        <v>9</v>
      </c>
      <c r="I10" s="206" t="s">
        <v>3452</v>
      </c>
      <c r="J10" s="203" t="s">
        <v>3453</v>
      </c>
      <c r="K10" s="206" t="s">
        <v>3454</v>
      </c>
      <c r="L10" s="203">
        <v>3</v>
      </c>
    </row>
    <row r="11" spans="1:13" ht="300" customHeight="1" x14ac:dyDescent="0.25">
      <c r="A11" s="203">
        <v>6</v>
      </c>
      <c r="B11" s="203" t="s">
        <v>3470</v>
      </c>
      <c r="C11" s="204" t="s">
        <v>3471</v>
      </c>
      <c r="D11" s="204" t="s">
        <v>3472</v>
      </c>
      <c r="E11" s="206" t="s">
        <v>3452</v>
      </c>
      <c r="F11" s="203" t="s">
        <v>3453</v>
      </c>
      <c r="G11" s="206" t="s">
        <v>3461</v>
      </c>
      <c r="H11" s="203">
        <v>10</v>
      </c>
      <c r="I11" s="209" t="s">
        <v>3462</v>
      </c>
      <c r="J11" s="203">
        <v>3</v>
      </c>
      <c r="K11" s="209" t="s">
        <v>3463</v>
      </c>
      <c r="L11" s="203">
        <v>2</v>
      </c>
    </row>
    <row r="12" spans="1:13" ht="300" customHeight="1" x14ac:dyDescent="0.25">
      <c r="A12" s="203">
        <v>7</v>
      </c>
      <c r="B12" s="203" t="s">
        <v>3473</v>
      </c>
      <c r="C12" s="204" t="s">
        <v>3474</v>
      </c>
      <c r="D12" s="204" t="s">
        <v>3475</v>
      </c>
      <c r="E12" s="206" t="s">
        <v>3452</v>
      </c>
      <c r="F12" s="203" t="s">
        <v>3453</v>
      </c>
      <c r="G12" s="206" t="s">
        <v>3461</v>
      </c>
      <c r="H12" s="203">
        <v>5</v>
      </c>
      <c r="I12" s="209" t="s">
        <v>3462</v>
      </c>
      <c r="J12" s="203">
        <v>3</v>
      </c>
      <c r="K12" s="209" t="s">
        <v>3463</v>
      </c>
      <c r="L12" s="203">
        <v>2</v>
      </c>
    </row>
    <row r="13" spans="1:13" ht="300" customHeight="1" x14ac:dyDescent="0.3">
      <c r="A13" s="203">
        <v>8</v>
      </c>
      <c r="B13" s="203" t="s">
        <v>3476</v>
      </c>
      <c r="C13" s="204" t="s">
        <v>3477</v>
      </c>
      <c r="D13" s="204" t="s">
        <v>3478</v>
      </c>
      <c r="E13" s="206" t="s">
        <v>3452</v>
      </c>
      <c r="F13" s="203" t="s">
        <v>3453</v>
      </c>
      <c r="G13" s="207" t="s">
        <v>3461</v>
      </c>
      <c r="H13" s="203">
        <v>2</v>
      </c>
      <c r="I13" s="205" t="s">
        <v>3462</v>
      </c>
      <c r="J13" s="203">
        <v>1</v>
      </c>
      <c r="K13" s="208" t="s">
        <v>3463</v>
      </c>
      <c r="L13" s="203">
        <v>1</v>
      </c>
    </row>
    <row r="14" spans="1:13" ht="300" customHeight="1" x14ac:dyDescent="0.3">
      <c r="A14" s="203">
        <v>9</v>
      </c>
      <c r="B14" s="203" t="s">
        <v>3479</v>
      </c>
      <c r="C14" s="204" t="s">
        <v>3480</v>
      </c>
      <c r="D14" s="204" t="s">
        <v>3481</v>
      </c>
      <c r="E14" s="205" t="s">
        <v>3450</v>
      </c>
      <c r="F14" s="203">
        <v>6</v>
      </c>
      <c r="G14" s="205" t="s">
        <v>3451</v>
      </c>
      <c r="H14" s="203">
        <v>5</v>
      </c>
      <c r="I14" s="206" t="s">
        <v>3452</v>
      </c>
      <c r="J14" s="203" t="s">
        <v>3453</v>
      </c>
      <c r="K14" s="206" t="s">
        <v>3454</v>
      </c>
      <c r="L14" s="203">
        <v>2</v>
      </c>
    </row>
    <row r="15" spans="1:13" ht="300" customHeight="1" x14ac:dyDescent="0.3">
      <c r="A15" s="203">
        <v>10</v>
      </c>
      <c r="B15" s="203" t="s">
        <v>3482</v>
      </c>
      <c r="C15" s="204" t="s">
        <v>3483</v>
      </c>
      <c r="D15" s="204" t="s">
        <v>3484</v>
      </c>
      <c r="E15" s="206" t="s">
        <v>3452</v>
      </c>
      <c r="F15" s="203" t="s">
        <v>3453</v>
      </c>
      <c r="G15" s="207" t="s">
        <v>3461</v>
      </c>
      <c r="H15" s="203">
        <v>5</v>
      </c>
      <c r="I15" s="205" t="s">
        <v>3462</v>
      </c>
      <c r="J15" s="203">
        <v>3</v>
      </c>
      <c r="K15" s="208" t="s">
        <v>3463</v>
      </c>
      <c r="L15" s="203">
        <v>2</v>
      </c>
    </row>
    <row r="16" spans="1:13" ht="300" customHeight="1" x14ac:dyDescent="0.3">
      <c r="A16" s="203">
        <v>11</v>
      </c>
      <c r="B16" s="203" t="s">
        <v>3485</v>
      </c>
      <c r="C16" s="204" t="s">
        <v>3486</v>
      </c>
      <c r="D16" s="204" t="s">
        <v>3487</v>
      </c>
      <c r="E16" s="205" t="s">
        <v>3450</v>
      </c>
      <c r="F16" s="203">
        <v>5</v>
      </c>
      <c r="G16" s="205" t="s">
        <v>3451</v>
      </c>
      <c r="H16" s="203">
        <v>4</v>
      </c>
      <c r="I16" s="206" t="s">
        <v>3452</v>
      </c>
      <c r="J16" s="203" t="s">
        <v>3453</v>
      </c>
      <c r="K16" s="206" t="s">
        <v>3454</v>
      </c>
      <c r="L16" s="203">
        <v>2</v>
      </c>
    </row>
    <row r="17" spans="1:12" ht="300" customHeight="1" x14ac:dyDescent="0.3">
      <c r="A17" s="203">
        <v>12</v>
      </c>
      <c r="B17" s="203" t="s">
        <v>3488</v>
      </c>
      <c r="C17" s="204" t="s">
        <v>3489</v>
      </c>
      <c r="D17" s="204" t="s">
        <v>3490</v>
      </c>
      <c r="E17" s="205" t="s">
        <v>3450</v>
      </c>
      <c r="F17" s="203">
        <v>6</v>
      </c>
      <c r="G17" s="205" t="s">
        <v>3451</v>
      </c>
      <c r="H17" s="203">
        <v>5</v>
      </c>
      <c r="I17" s="206" t="s">
        <v>3452</v>
      </c>
      <c r="J17" s="203" t="s">
        <v>3453</v>
      </c>
      <c r="K17" s="206" t="s">
        <v>3454</v>
      </c>
      <c r="L17" s="203">
        <v>2</v>
      </c>
    </row>
    <row r="18" spans="1:12" ht="300" customHeight="1" x14ac:dyDescent="0.25">
      <c r="A18" s="203">
        <v>13</v>
      </c>
      <c r="B18" s="203" t="s">
        <v>3491</v>
      </c>
      <c r="C18" s="210" t="s">
        <v>3492</v>
      </c>
      <c r="D18" s="210" t="s">
        <v>3493</v>
      </c>
      <c r="E18" s="210" t="s">
        <v>3452</v>
      </c>
      <c r="F18" s="203" t="s">
        <v>3453</v>
      </c>
      <c r="G18" s="208" t="s">
        <v>3494</v>
      </c>
      <c r="H18" s="203">
        <v>4</v>
      </c>
      <c r="I18" s="207" t="s">
        <v>3495</v>
      </c>
      <c r="J18" s="203">
        <v>2</v>
      </c>
      <c r="K18" s="207" t="s">
        <v>3463</v>
      </c>
      <c r="L18" s="203">
        <v>1</v>
      </c>
    </row>
    <row r="19" spans="1:12" ht="300" customHeight="1" x14ac:dyDescent="0.3">
      <c r="A19" s="203">
        <v>14</v>
      </c>
      <c r="B19" s="203" t="s">
        <v>3496</v>
      </c>
      <c r="C19" s="204" t="s">
        <v>3497</v>
      </c>
      <c r="D19" s="204" t="s">
        <v>3498</v>
      </c>
      <c r="E19" s="206" t="s">
        <v>3452</v>
      </c>
      <c r="F19" s="203" t="s">
        <v>3453</v>
      </c>
      <c r="G19" s="207" t="s">
        <v>3461</v>
      </c>
      <c r="H19" s="203">
        <v>5</v>
      </c>
      <c r="I19" s="205" t="s">
        <v>3462</v>
      </c>
      <c r="J19" s="203">
        <v>3</v>
      </c>
      <c r="K19" s="208" t="s">
        <v>3463</v>
      </c>
      <c r="L19" s="203">
        <v>2</v>
      </c>
    </row>
    <row r="20" spans="1:12" ht="300" customHeight="1" x14ac:dyDescent="0.3">
      <c r="A20" s="203">
        <v>15</v>
      </c>
      <c r="B20" s="203" t="s">
        <v>3499</v>
      </c>
      <c r="C20" s="204" t="s">
        <v>3500</v>
      </c>
      <c r="D20" s="204" t="s">
        <v>3501</v>
      </c>
      <c r="E20" s="205" t="s">
        <v>3450</v>
      </c>
      <c r="F20" s="203">
        <v>18</v>
      </c>
      <c r="G20" s="205" t="s">
        <v>3451</v>
      </c>
      <c r="H20" s="203">
        <v>15</v>
      </c>
      <c r="I20" s="206" t="s">
        <v>3452</v>
      </c>
      <c r="J20" s="203" t="s">
        <v>3453</v>
      </c>
      <c r="K20" s="206" t="s">
        <v>3454</v>
      </c>
      <c r="L20" s="203">
        <v>4</v>
      </c>
    </row>
    <row r="21" spans="1:12" ht="300" customHeight="1" x14ac:dyDescent="0.3">
      <c r="A21" s="203">
        <v>16</v>
      </c>
      <c r="B21" s="203" t="s">
        <v>3502</v>
      </c>
      <c r="C21" s="204" t="s">
        <v>3503</v>
      </c>
      <c r="D21" s="204" t="s">
        <v>3504</v>
      </c>
      <c r="E21" s="205" t="s">
        <v>3450</v>
      </c>
      <c r="F21" s="203">
        <v>3</v>
      </c>
      <c r="G21" s="205" t="s">
        <v>3451</v>
      </c>
      <c r="H21" s="203">
        <v>2</v>
      </c>
      <c r="I21" s="206" t="s">
        <v>3452</v>
      </c>
      <c r="J21" s="203" t="s">
        <v>3453</v>
      </c>
      <c r="K21" s="206" t="s">
        <v>3454</v>
      </c>
      <c r="L21" s="203">
        <v>1</v>
      </c>
    </row>
    <row r="22" spans="1:12" ht="300" customHeight="1" x14ac:dyDescent="0.3">
      <c r="A22" s="203">
        <v>17</v>
      </c>
      <c r="B22" s="203" t="s">
        <v>3505</v>
      </c>
      <c r="C22" s="204" t="s">
        <v>3506</v>
      </c>
      <c r="D22" s="204" t="s">
        <v>3504</v>
      </c>
      <c r="E22" s="205" t="s">
        <v>3450</v>
      </c>
      <c r="F22" s="203">
        <v>2</v>
      </c>
      <c r="G22" s="205" t="s">
        <v>3451</v>
      </c>
      <c r="H22" s="203">
        <v>2</v>
      </c>
      <c r="I22" s="206" t="s">
        <v>3452</v>
      </c>
      <c r="J22" s="203" t="s">
        <v>3453</v>
      </c>
      <c r="K22" s="206" t="s">
        <v>3454</v>
      </c>
      <c r="L22" s="203">
        <v>1</v>
      </c>
    </row>
    <row r="23" spans="1:12" ht="300" customHeight="1" x14ac:dyDescent="0.3">
      <c r="A23" s="203">
        <v>18</v>
      </c>
      <c r="B23" s="203" t="s">
        <v>3507</v>
      </c>
      <c r="C23" s="204" t="s">
        <v>3508</v>
      </c>
      <c r="D23" s="204" t="s">
        <v>3509</v>
      </c>
      <c r="E23" s="206" t="s">
        <v>3452</v>
      </c>
      <c r="F23" s="203" t="s">
        <v>3453</v>
      </c>
      <c r="G23" s="207" t="s">
        <v>3461</v>
      </c>
      <c r="H23" s="203">
        <v>2</v>
      </c>
      <c r="I23" s="205" t="s">
        <v>3462</v>
      </c>
      <c r="J23" s="203">
        <v>1</v>
      </c>
      <c r="K23" s="208" t="s">
        <v>3463</v>
      </c>
      <c r="L23" s="203">
        <v>1</v>
      </c>
    </row>
    <row r="24" spans="1:12" ht="300" customHeight="1" x14ac:dyDescent="0.3">
      <c r="A24" s="203">
        <v>19</v>
      </c>
      <c r="B24" s="203" t="s">
        <v>3510</v>
      </c>
      <c r="C24" s="204" t="s">
        <v>3511</v>
      </c>
      <c r="D24" s="204" t="s">
        <v>3512</v>
      </c>
      <c r="E24" s="206" t="s">
        <v>3452</v>
      </c>
      <c r="F24" s="203" t="s">
        <v>3453</v>
      </c>
      <c r="G24" s="205" t="s">
        <v>3513</v>
      </c>
      <c r="H24" s="203">
        <v>1</v>
      </c>
      <c r="I24" s="206" t="s">
        <v>3452</v>
      </c>
      <c r="J24" s="203" t="s">
        <v>3453</v>
      </c>
      <c r="K24" s="206" t="s">
        <v>3452</v>
      </c>
      <c r="L24" s="203" t="s">
        <v>3453</v>
      </c>
    </row>
    <row r="25" spans="1:12" ht="300" customHeight="1" x14ac:dyDescent="0.3">
      <c r="A25" s="203">
        <v>20</v>
      </c>
      <c r="B25" s="203" t="s">
        <v>3514</v>
      </c>
      <c r="C25" s="204" t="s">
        <v>3515</v>
      </c>
      <c r="D25" s="204" t="s">
        <v>3516</v>
      </c>
      <c r="E25" s="206" t="s">
        <v>3452</v>
      </c>
      <c r="F25" s="203" t="s">
        <v>3453</v>
      </c>
      <c r="G25" s="205" t="s">
        <v>3517</v>
      </c>
      <c r="H25" s="203">
        <v>1</v>
      </c>
      <c r="I25" s="205" t="s">
        <v>3518</v>
      </c>
      <c r="J25" s="203">
        <v>1</v>
      </c>
      <c r="K25" s="206" t="s">
        <v>3452</v>
      </c>
      <c r="L25" s="203" t="s">
        <v>3453</v>
      </c>
    </row>
    <row r="26" spans="1:12" ht="300" customHeight="1" x14ac:dyDescent="0.3">
      <c r="A26" s="203">
        <v>21</v>
      </c>
      <c r="B26" s="203" t="s">
        <v>3519</v>
      </c>
      <c r="C26" s="204" t="s">
        <v>3520</v>
      </c>
      <c r="D26" s="204" t="s">
        <v>3521</v>
      </c>
      <c r="E26" s="206" t="s">
        <v>3452</v>
      </c>
      <c r="F26" s="203" t="s">
        <v>3453</v>
      </c>
      <c r="G26" s="205" t="s">
        <v>3522</v>
      </c>
      <c r="H26" s="203">
        <v>2</v>
      </c>
      <c r="I26" s="207" t="s">
        <v>3523</v>
      </c>
      <c r="J26" s="203">
        <v>1</v>
      </c>
      <c r="K26" s="206" t="s">
        <v>3452</v>
      </c>
      <c r="L26" s="203" t="s">
        <v>3453</v>
      </c>
    </row>
    <row r="27" spans="1:12" ht="300" customHeight="1" x14ac:dyDescent="0.3">
      <c r="A27" s="203">
        <v>22</v>
      </c>
      <c r="B27" s="203" t="s">
        <v>3524</v>
      </c>
      <c r="C27" s="204" t="s">
        <v>3525</v>
      </c>
      <c r="D27" s="204" t="s">
        <v>3526</v>
      </c>
      <c r="E27" s="206" t="s">
        <v>3452</v>
      </c>
      <c r="F27" s="203" t="s">
        <v>3453</v>
      </c>
      <c r="G27" s="207" t="s">
        <v>3461</v>
      </c>
      <c r="H27" s="203">
        <v>2</v>
      </c>
      <c r="I27" s="205" t="s">
        <v>3462</v>
      </c>
      <c r="J27" s="203">
        <v>1</v>
      </c>
      <c r="K27" s="208" t="s">
        <v>3463</v>
      </c>
      <c r="L27" s="203">
        <v>1</v>
      </c>
    </row>
    <row r="28" spans="1:12" ht="300" customHeight="1" x14ac:dyDescent="0.3">
      <c r="A28" s="203">
        <v>23</v>
      </c>
      <c r="B28" s="203" t="s">
        <v>3527</v>
      </c>
      <c r="C28" s="204" t="s">
        <v>3528</v>
      </c>
      <c r="D28" s="204" t="s">
        <v>3529</v>
      </c>
      <c r="E28" s="206" t="s">
        <v>3452</v>
      </c>
      <c r="F28" s="203" t="s">
        <v>3453</v>
      </c>
      <c r="G28" s="207" t="s">
        <v>3461</v>
      </c>
      <c r="H28" s="203">
        <v>3</v>
      </c>
      <c r="I28" s="205" t="s">
        <v>3462</v>
      </c>
      <c r="J28" s="203">
        <v>2</v>
      </c>
      <c r="K28" s="208" t="s">
        <v>3463</v>
      </c>
      <c r="L28" s="203">
        <v>1</v>
      </c>
    </row>
    <row r="29" spans="1:12" ht="300" customHeight="1" x14ac:dyDescent="0.3">
      <c r="A29" s="203">
        <v>24</v>
      </c>
      <c r="B29" s="203" t="s">
        <v>3530</v>
      </c>
      <c r="C29" s="204" t="s">
        <v>3531</v>
      </c>
      <c r="D29" s="204" t="s">
        <v>3532</v>
      </c>
      <c r="E29" s="206" t="s">
        <v>3452</v>
      </c>
      <c r="F29" s="203" t="s">
        <v>3453</v>
      </c>
      <c r="G29" s="207" t="s">
        <v>3461</v>
      </c>
      <c r="H29" s="203">
        <v>4</v>
      </c>
      <c r="I29" s="205" t="s">
        <v>3462</v>
      </c>
      <c r="J29" s="203">
        <v>2</v>
      </c>
      <c r="K29" s="208" t="s">
        <v>3463</v>
      </c>
      <c r="L29" s="203">
        <v>1</v>
      </c>
    </row>
    <row r="30" spans="1:12" ht="300" customHeight="1" x14ac:dyDescent="0.3">
      <c r="A30" s="203">
        <v>25</v>
      </c>
      <c r="B30" s="203" t="s">
        <v>3533</v>
      </c>
      <c r="C30" s="204" t="s">
        <v>3534</v>
      </c>
      <c r="D30" s="204" t="s">
        <v>3535</v>
      </c>
      <c r="E30" s="206" t="s">
        <v>3452</v>
      </c>
      <c r="F30" s="203" t="s">
        <v>3453</v>
      </c>
      <c r="G30" s="207" t="s">
        <v>3461</v>
      </c>
      <c r="H30" s="203">
        <v>2</v>
      </c>
      <c r="I30" s="205" t="s">
        <v>3462</v>
      </c>
      <c r="J30" s="203">
        <v>1</v>
      </c>
      <c r="K30" s="208" t="s">
        <v>3463</v>
      </c>
      <c r="L30" s="203">
        <v>1</v>
      </c>
    </row>
    <row r="31" spans="1:12" ht="300" customHeight="1" x14ac:dyDescent="0.3">
      <c r="A31" s="203">
        <v>26</v>
      </c>
      <c r="B31" s="203" t="s">
        <v>3536</v>
      </c>
      <c r="C31" s="204" t="s">
        <v>3537</v>
      </c>
      <c r="D31" s="204" t="s">
        <v>3538</v>
      </c>
      <c r="E31" s="206" t="s">
        <v>3452</v>
      </c>
      <c r="F31" s="203" t="s">
        <v>3453</v>
      </c>
      <c r="G31" s="207" t="s">
        <v>3461</v>
      </c>
      <c r="H31" s="203">
        <v>3</v>
      </c>
      <c r="I31" s="205" t="s">
        <v>3462</v>
      </c>
      <c r="J31" s="203">
        <v>2</v>
      </c>
      <c r="K31" s="208" t="s">
        <v>3463</v>
      </c>
      <c r="L31" s="203">
        <v>1</v>
      </c>
    </row>
    <row r="32" spans="1:12" ht="300" customHeight="1" x14ac:dyDescent="0.3">
      <c r="A32" s="203">
        <v>27</v>
      </c>
      <c r="B32" s="203" t="s">
        <v>3539</v>
      </c>
      <c r="C32" s="204" t="s">
        <v>3540</v>
      </c>
      <c r="D32" s="204" t="s">
        <v>3541</v>
      </c>
      <c r="E32" s="205" t="s">
        <v>3450</v>
      </c>
      <c r="F32" s="203">
        <v>5</v>
      </c>
      <c r="G32" s="205" t="s">
        <v>3451</v>
      </c>
      <c r="H32" s="203">
        <v>4</v>
      </c>
      <c r="I32" s="206" t="s">
        <v>3452</v>
      </c>
      <c r="J32" s="203" t="s">
        <v>3453</v>
      </c>
      <c r="K32" s="206" t="s">
        <v>3454</v>
      </c>
      <c r="L32" s="203">
        <v>2</v>
      </c>
    </row>
    <row r="33" spans="1:12" ht="300" customHeight="1" x14ac:dyDescent="0.3">
      <c r="A33" s="203">
        <v>28</v>
      </c>
      <c r="B33" s="203" t="s">
        <v>3542</v>
      </c>
      <c r="C33" s="204" t="s">
        <v>3543</v>
      </c>
      <c r="D33" s="204" t="s">
        <v>3544</v>
      </c>
      <c r="E33" s="205" t="s">
        <v>3450</v>
      </c>
      <c r="F33" s="203">
        <v>6</v>
      </c>
      <c r="G33" s="205" t="s">
        <v>3451</v>
      </c>
      <c r="H33" s="203">
        <v>5</v>
      </c>
      <c r="I33" s="206" t="s">
        <v>3452</v>
      </c>
      <c r="J33" s="203" t="s">
        <v>3453</v>
      </c>
      <c r="K33" s="206" t="s">
        <v>3454</v>
      </c>
      <c r="L33" s="203">
        <v>2</v>
      </c>
    </row>
    <row r="34" spans="1:12" ht="300" customHeight="1" x14ac:dyDescent="0.3">
      <c r="A34" s="203">
        <v>29</v>
      </c>
      <c r="B34" s="203" t="s">
        <v>3545</v>
      </c>
      <c r="C34" s="204" t="s">
        <v>3546</v>
      </c>
      <c r="D34" s="204" t="s">
        <v>3547</v>
      </c>
      <c r="E34" s="205" t="s">
        <v>3450</v>
      </c>
      <c r="F34" s="203">
        <v>3</v>
      </c>
      <c r="G34" s="205" t="s">
        <v>3451</v>
      </c>
      <c r="H34" s="203">
        <v>2</v>
      </c>
      <c r="I34" s="206" t="s">
        <v>3452</v>
      </c>
      <c r="J34" s="203" t="s">
        <v>3453</v>
      </c>
      <c r="K34" s="206" t="s">
        <v>3454</v>
      </c>
      <c r="L34" s="203">
        <v>1</v>
      </c>
    </row>
    <row r="35" spans="1:12" ht="300" customHeight="1" x14ac:dyDescent="0.3">
      <c r="A35" s="203">
        <v>30</v>
      </c>
      <c r="B35" s="203" t="s">
        <v>3548</v>
      </c>
      <c r="C35" s="204" t="s">
        <v>3549</v>
      </c>
      <c r="D35" s="204" t="s">
        <v>3550</v>
      </c>
      <c r="E35" s="205" t="s">
        <v>3450</v>
      </c>
      <c r="F35" s="203">
        <v>3</v>
      </c>
      <c r="G35" s="205" t="s">
        <v>3451</v>
      </c>
      <c r="H35" s="203">
        <v>2</v>
      </c>
      <c r="I35" s="206" t="s">
        <v>3452</v>
      </c>
      <c r="J35" s="203" t="s">
        <v>3453</v>
      </c>
      <c r="K35" s="206" t="s">
        <v>3454</v>
      </c>
      <c r="L35" s="203">
        <v>1</v>
      </c>
    </row>
    <row r="36" spans="1:12" ht="300" customHeight="1" x14ac:dyDescent="0.3">
      <c r="A36" s="203">
        <v>31</v>
      </c>
      <c r="B36" s="203" t="s">
        <v>3551</v>
      </c>
      <c r="C36" s="204" t="s">
        <v>3552</v>
      </c>
      <c r="D36" s="204" t="s">
        <v>3553</v>
      </c>
      <c r="E36" s="205" t="s">
        <v>3450</v>
      </c>
      <c r="F36" s="203">
        <v>6</v>
      </c>
      <c r="G36" s="205" t="s">
        <v>3451</v>
      </c>
      <c r="H36" s="203">
        <v>5</v>
      </c>
      <c r="I36" s="206" t="s">
        <v>3452</v>
      </c>
      <c r="J36" s="203" t="s">
        <v>3453</v>
      </c>
      <c r="K36" s="206" t="s">
        <v>3454</v>
      </c>
      <c r="L36" s="203">
        <v>2</v>
      </c>
    </row>
    <row r="37" spans="1:12" ht="300" customHeight="1" x14ac:dyDescent="0.3">
      <c r="A37" s="203">
        <v>32</v>
      </c>
      <c r="B37" s="203" t="s">
        <v>3554</v>
      </c>
      <c r="C37" s="204" t="s">
        <v>3555</v>
      </c>
      <c r="D37" s="204" t="s">
        <v>3556</v>
      </c>
      <c r="E37" s="205" t="s">
        <v>3450</v>
      </c>
      <c r="F37" s="203">
        <v>4</v>
      </c>
      <c r="G37" s="205" t="s">
        <v>3451</v>
      </c>
      <c r="H37" s="203">
        <v>3</v>
      </c>
      <c r="I37" s="206" t="s">
        <v>3452</v>
      </c>
      <c r="J37" s="203" t="s">
        <v>3453</v>
      </c>
      <c r="K37" s="206" t="s">
        <v>3454</v>
      </c>
      <c r="L37" s="203">
        <v>1</v>
      </c>
    </row>
    <row r="38" spans="1:12" ht="300" customHeight="1" x14ac:dyDescent="0.3">
      <c r="A38" s="203">
        <v>33</v>
      </c>
      <c r="B38" s="203" t="s">
        <v>3557</v>
      </c>
      <c r="C38" s="204" t="s">
        <v>3558</v>
      </c>
      <c r="D38" s="204" t="s">
        <v>3559</v>
      </c>
      <c r="E38" s="205" t="s">
        <v>3450</v>
      </c>
      <c r="F38" s="203">
        <v>3</v>
      </c>
      <c r="G38" s="205" t="s">
        <v>3451</v>
      </c>
      <c r="H38" s="203">
        <v>2</v>
      </c>
      <c r="I38" s="206" t="s">
        <v>3452</v>
      </c>
      <c r="J38" s="203" t="s">
        <v>3453</v>
      </c>
      <c r="K38" s="206" t="s">
        <v>3454</v>
      </c>
      <c r="L38" s="203">
        <v>1</v>
      </c>
    </row>
    <row r="39" spans="1:12" ht="300" customHeight="1" x14ac:dyDescent="0.3">
      <c r="A39" s="203">
        <v>34</v>
      </c>
      <c r="B39" s="203" t="s">
        <v>3560</v>
      </c>
      <c r="C39" s="204" t="s">
        <v>3561</v>
      </c>
      <c r="D39" s="204" t="s">
        <v>3562</v>
      </c>
      <c r="E39" s="205" t="s">
        <v>3450</v>
      </c>
      <c r="F39" s="203">
        <v>2</v>
      </c>
      <c r="G39" s="205" t="s">
        <v>3451</v>
      </c>
      <c r="H39" s="203">
        <v>1</v>
      </c>
      <c r="I39" s="206" t="s">
        <v>3452</v>
      </c>
      <c r="J39" s="206"/>
      <c r="K39" s="206" t="s">
        <v>3454</v>
      </c>
      <c r="L39" s="203">
        <v>1</v>
      </c>
    </row>
    <row r="40" spans="1:12" ht="300" customHeight="1" x14ac:dyDescent="0.3">
      <c r="A40" s="203">
        <v>35</v>
      </c>
      <c r="B40" s="203" t="s">
        <v>3563</v>
      </c>
      <c r="C40" s="204" t="s">
        <v>3564</v>
      </c>
      <c r="D40" s="204" t="s">
        <v>3565</v>
      </c>
      <c r="E40" s="206" t="s">
        <v>3452</v>
      </c>
      <c r="F40" s="203" t="s">
        <v>3453</v>
      </c>
      <c r="G40" s="207" t="s">
        <v>3461</v>
      </c>
      <c r="H40" s="203">
        <v>2</v>
      </c>
      <c r="I40" s="205" t="s">
        <v>3462</v>
      </c>
      <c r="J40" s="203">
        <v>1</v>
      </c>
      <c r="K40" s="208" t="s">
        <v>3463</v>
      </c>
      <c r="L40" s="203">
        <v>1</v>
      </c>
    </row>
    <row r="41" spans="1:12" ht="300" customHeight="1" x14ac:dyDescent="0.3">
      <c r="A41" s="203">
        <v>36</v>
      </c>
      <c r="B41" s="203" t="s">
        <v>3566</v>
      </c>
      <c r="C41" s="204" t="s">
        <v>3567</v>
      </c>
      <c r="D41" s="204" t="s">
        <v>3568</v>
      </c>
      <c r="E41" s="206" t="s">
        <v>3452</v>
      </c>
      <c r="F41" s="203" t="s">
        <v>3453</v>
      </c>
      <c r="G41" s="207" t="s">
        <v>3461</v>
      </c>
      <c r="H41" s="203">
        <v>7</v>
      </c>
      <c r="I41" s="205" t="s">
        <v>3462</v>
      </c>
      <c r="J41" s="203">
        <v>4</v>
      </c>
      <c r="K41" s="208" t="s">
        <v>3463</v>
      </c>
      <c r="L41" s="203">
        <v>2</v>
      </c>
    </row>
    <row r="42" spans="1:12" ht="300" customHeight="1" x14ac:dyDescent="0.3">
      <c r="A42" s="203">
        <v>37</v>
      </c>
      <c r="B42" s="203" t="s">
        <v>3569</v>
      </c>
      <c r="C42" s="204" t="s">
        <v>3570</v>
      </c>
      <c r="D42" s="204" t="s">
        <v>3571</v>
      </c>
      <c r="E42" s="206" t="s">
        <v>3452</v>
      </c>
      <c r="F42" s="203" t="s">
        <v>3453</v>
      </c>
      <c r="G42" s="207" t="s">
        <v>3461</v>
      </c>
      <c r="H42" s="203">
        <v>9</v>
      </c>
      <c r="I42" s="205" t="s">
        <v>3462</v>
      </c>
      <c r="J42" s="203">
        <v>5</v>
      </c>
      <c r="K42" s="208" t="s">
        <v>3463</v>
      </c>
      <c r="L42" s="203">
        <v>3</v>
      </c>
    </row>
    <row r="43" spans="1:12" ht="300" customHeight="1" x14ac:dyDescent="0.3">
      <c r="A43" s="203">
        <v>38</v>
      </c>
      <c r="B43" s="203" t="s">
        <v>3572</v>
      </c>
      <c r="C43" s="204" t="s">
        <v>3573</v>
      </c>
      <c r="D43" s="204" t="s">
        <v>3574</v>
      </c>
      <c r="E43" s="206" t="s">
        <v>3452</v>
      </c>
      <c r="F43" s="203" t="s">
        <v>3453</v>
      </c>
      <c r="G43" s="207" t="s">
        <v>3461</v>
      </c>
      <c r="H43" s="203">
        <v>7</v>
      </c>
      <c r="I43" s="205" t="s">
        <v>3462</v>
      </c>
      <c r="J43" s="203">
        <v>4</v>
      </c>
      <c r="K43" s="208" t="s">
        <v>3463</v>
      </c>
      <c r="L43" s="203">
        <v>2</v>
      </c>
    </row>
    <row r="44" spans="1:12" ht="300" customHeight="1" x14ac:dyDescent="0.3">
      <c r="A44" s="203">
        <v>39</v>
      </c>
      <c r="B44" s="203" t="s">
        <v>3575</v>
      </c>
      <c r="C44" s="204" t="s">
        <v>3576</v>
      </c>
      <c r="D44" s="204" t="s">
        <v>3577</v>
      </c>
      <c r="E44" s="206" t="s">
        <v>3452</v>
      </c>
      <c r="F44" s="203" t="s">
        <v>3453</v>
      </c>
      <c r="G44" s="207" t="s">
        <v>3461</v>
      </c>
      <c r="H44" s="203">
        <v>6</v>
      </c>
      <c r="I44" s="205" t="s">
        <v>3462</v>
      </c>
      <c r="J44" s="203">
        <v>3</v>
      </c>
      <c r="K44" s="208" t="s">
        <v>3463</v>
      </c>
      <c r="L44" s="203">
        <v>2</v>
      </c>
    </row>
    <row r="45" spans="1:12" ht="300" customHeight="1" x14ac:dyDescent="0.3">
      <c r="A45" s="203">
        <v>40</v>
      </c>
      <c r="B45" s="203" t="s">
        <v>3578</v>
      </c>
      <c r="C45" s="204" t="s">
        <v>3579</v>
      </c>
      <c r="D45" s="204" t="s">
        <v>3580</v>
      </c>
      <c r="E45" s="206" t="s">
        <v>3452</v>
      </c>
      <c r="F45" s="203" t="s">
        <v>3453</v>
      </c>
      <c r="G45" s="207" t="s">
        <v>3461</v>
      </c>
      <c r="H45" s="203">
        <v>4</v>
      </c>
      <c r="I45" s="205" t="s">
        <v>3462</v>
      </c>
      <c r="J45" s="203">
        <v>1</v>
      </c>
      <c r="K45" s="208" t="s">
        <v>3463</v>
      </c>
      <c r="L45" s="203">
        <v>1</v>
      </c>
    </row>
    <row r="46" spans="1:12" ht="300" customHeight="1" x14ac:dyDescent="0.3">
      <c r="A46" s="203">
        <v>41</v>
      </c>
      <c r="B46" s="203" t="s">
        <v>3581</v>
      </c>
      <c r="C46" s="204" t="s">
        <v>3582</v>
      </c>
      <c r="D46" s="204" t="s">
        <v>3583</v>
      </c>
      <c r="E46" s="206" t="s">
        <v>3452</v>
      </c>
      <c r="F46" s="203" t="s">
        <v>3453</v>
      </c>
      <c r="G46" s="207" t="s">
        <v>3461</v>
      </c>
      <c r="H46" s="203">
        <v>7</v>
      </c>
      <c r="I46" s="205" t="s">
        <v>3462</v>
      </c>
      <c r="J46" s="203">
        <v>4</v>
      </c>
      <c r="K46" s="208" t="s">
        <v>3463</v>
      </c>
      <c r="L46" s="203">
        <v>2</v>
      </c>
    </row>
    <row r="47" spans="1:12" ht="300" customHeight="1" x14ac:dyDescent="0.3">
      <c r="A47" s="203">
        <v>42</v>
      </c>
      <c r="B47" s="203" t="s">
        <v>3584</v>
      </c>
      <c r="C47" s="204" t="s">
        <v>3585</v>
      </c>
      <c r="D47" s="204" t="s">
        <v>3586</v>
      </c>
      <c r="E47" s="205" t="s">
        <v>3450</v>
      </c>
      <c r="F47" s="203">
        <v>1</v>
      </c>
      <c r="G47" s="205" t="s">
        <v>3451</v>
      </c>
      <c r="H47" s="203">
        <v>1</v>
      </c>
      <c r="I47" s="206" t="s">
        <v>3452</v>
      </c>
      <c r="J47" s="203" t="s">
        <v>3453</v>
      </c>
      <c r="K47" s="206" t="s">
        <v>3454</v>
      </c>
      <c r="L47" s="203">
        <v>1</v>
      </c>
    </row>
    <row r="48" spans="1:12" ht="300" customHeight="1" x14ac:dyDescent="0.3">
      <c r="A48" s="203">
        <v>43</v>
      </c>
      <c r="B48" s="203" t="s">
        <v>3587</v>
      </c>
      <c r="C48" s="204" t="s">
        <v>3588</v>
      </c>
      <c r="D48" s="204" t="s">
        <v>3589</v>
      </c>
      <c r="E48" s="205" t="s">
        <v>3450</v>
      </c>
      <c r="F48" s="203">
        <v>3</v>
      </c>
      <c r="G48" s="205" t="s">
        <v>3451</v>
      </c>
      <c r="H48" s="203">
        <v>2</v>
      </c>
      <c r="I48" s="206" t="s">
        <v>3452</v>
      </c>
      <c r="J48" s="203" t="s">
        <v>3453</v>
      </c>
      <c r="K48" s="206" t="s">
        <v>3454</v>
      </c>
      <c r="L48" s="203">
        <v>1</v>
      </c>
    </row>
    <row r="49" spans="1:12" ht="300" customHeight="1" x14ac:dyDescent="0.3">
      <c r="A49" s="203">
        <v>44</v>
      </c>
      <c r="B49" s="203" t="s">
        <v>3590</v>
      </c>
      <c r="C49" s="204" t="s">
        <v>3591</v>
      </c>
      <c r="D49" s="204" t="s">
        <v>3592</v>
      </c>
      <c r="E49" s="206" t="s">
        <v>3452</v>
      </c>
      <c r="F49" s="203" t="s">
        <v>3453</v>
      </c>
      <c r="G49" s="207" t="s">
        <v>3461</v>
      </c>
      <c r="H49" s="203">
        <v>3</v>
      </c>
      <c r="I49" s="205" t="s">
        <v>3462</v>
      </c>
      <c r="J49" s="203">
        <v>2</v>
      </c>
      <c r="K49" s="208" t="s">
        <v>3463</v>
      </c>
      <c r="L49" s="203">
        <v>1</v>
      </c>
    </row>
    <row r="50" spans="1:12" ht="300" customHeight="1" x14ac:dyDescent="0.3">
      <c r="A50" s="203">
        <v>45</v>
      </c>
      <c r="B50" s="203" t="s">
        <v>3593</v>
      </c>
      <c r="C50" s="204" t="s">
        <v>3594</v>
      </c>
      <c r="D50" s="204" t="s">
        <v>3595</v>
      </c>
      <c r="E50" s="205" t="s">
        <v>3450</v>
      </c>
      <c r="F50" s="203">
        <v>4</v>
      </c>
      <c r="G50" s="205" t="s">
        <v>3451</v>
      </c>
      <c r="H50" s="203">
        <v>3</v>
      </c>
      <c r="I50" s="206" t="s">
        <v>3452</v>
      </c>
      <c r="J50" s="203" t="s">
        <v>3453</v>
      </c>
      <c r="K50" s="206" t="s">
        <v>3454</v>
      </c>
      <c r="L50" s="203">
        <v>1</v>
      </c>
    </row>
    <row r="51" spans="1:12" ht="300" customHeight="1" x14ac:dyDescent="0.3">
      <c r="A51" s="203">
        <v>46</v>
      </c>
      <c r="B51" s="203" t="s">
        <v>3596</v>
      </c>
      <c r="C51" s="204" t="s">
        <v>3597</v>
      </c>
      <c r="D51" s="204" t="s">
        <v>3598</v>
      </c>
      <c r="E51" s="206" t="s">
        <v>3452</v>
      </c>
      <c r="F51" s="203" t="s">
        <v>3453</v>
      </c>
      <c r="G51" s="207" t="s">
        <v>3461</v>
      </c>
      <c r="H51" s="203">
        <v>1</v>
      </c>
      <c r="I51" s="205" t="s">
        <v>3462</v>
      </c>
      <c r="J51" s="203">
        <v>1</v>
      </c>
      <c r="K51" s="208" t="s">
        <v>3463</v>
      </c>
      <c r="L51" s="203">
        <v>1</v>
      </c>
    </row>
    <row r="52" spans="1:12" ht="300" customHeight="1" x14ac:dyDescent="0.3">
      <c r="A52" s="203">
        <v>47</v>
      </c>
      <c r="B52" s="203" t="s">
        <v>3599</v>
      </c>
      <c r="C52" s="204" t="s">
        <v>3600</v>
      </c>
      <c r="D52" s="204" t="s">
        <v>3601</v>
      </c>
      <c r="E52" s="206" t="s">
        <v>3452</v>
      </c>
      <c r="F52" s="203" t="s">
        <v>3453</v>
      </c>
      <c r="G52" s="207" t="s">
        <v>3461</v>
      </c>
      <c r="H52" s="203">
        <v>2</v>
      </c>
      <c r="I52" s="205" t="s">
        <v>3462</v>
      </c>
      <c r="J52" s="203">
        <v>1</v>
      </c>
      <c r="K52" s="208" t="s">
        <v>3463</v>
      </c>
      <c r="L52" s="203">
        <v>1</v>
      </c>
    </row>
    <row r="53" spans="1:12" ht="300" customHeight="1" x14ac:dyDescent="0.3">
      <c r="A53" s="203">
        <v>48</v>
      </c>
      <c r="B53" s="203" t="s">
        <v>3602</v>
      </c>
      <c r="C53" s="204" t="s">
        <v>3603</v>
      </c>
      <c r="D53" s="204" t="s">
        <v>3604</v>
      </c>
      <c r="E53" s="206" t="s">
        <v>3452</v>
      </c>
      <c r="F53" s="203" t="s">
        <v>3453</v>
      </c>
      <c r="G53" s="207" t="s">
        <v>3461</v>
      </c>
      <c r="H53" s="203">
        <v>1</v>
      </c>
      <c r="I53" s="205" t="s">
        <v>3462</v>
      </c>
      <c r="J53" s="203">
        <v>1</v>
      </c>
      <c r="K53" s="208" t="s">
        <v>3463</v>
      </c>
      <c r="L53" s="203">
        <v>1</v>
      </c>
    </row>
    <row r="54" spans="1:12" ht="300" customHeight="1" x14ac:dyDescent="0.3">
      <c r="A54" s="203">
        <v>49</v>
      </c>
      <c r="B54" s="203" t="s">
        <v>3605</v>
      </c>
      <c r="C54" s="204" t="s">
        <v>3606</v>
      </c>
      <c r="D54" s="204" t="s">
        <v>3607</v>
      </c>
      <c r="E54" s="206" t="s">
        <v>3452</v>
      </c>
      <c r="F54" s="203" t="s">
        <v>3453</v>
      </c>
      <c r="G54" s="207" t="s">
        <v>3461</v>
      </c>
      <c r="H54" s="203">
        <v>1</v>
      </c>
      <c r="I54" s="205" t="s">
        <v>3462</v>
      </c>
      <c r="J54" s="203">
        <v>1</v>
      </c>
      <c r="K54" s="208" t="s">
        <v>3463</v>
      </c>
      <c r="L54" s="203">
        <v>1</v>
      </c>
    </row>
    <row r="55" spans="1:12" ht="300" customHeight="1" x14ac:dyDescent="0.3">
      <c r="A55" s="203">
        <v>50</v>
      </c>
      <c r="B55" s="203" t="s">
        <v>3608</v>
      </c>
      <c r="C55" s="204" t="s">
        <v>3609</v>
      </c>
      <c r="D55" s="204" t="s">
        <v>3610</v>
      </c>
      <c r="E55" s="206" t="s">
        <v>3452</v>
      </c>
      <c r="F55" s="203" t="s">
        <v>3453</v>
      </c>
      <c r="G55" s="207" t="s">
        <v>3461</v>
      </c>
      <c r="H55" s="203">
        <v>1</v>
      </c>
      <c r="I55" s="205" t="s">
        <v>3462</v>
      </c>
      <c r="J55" s="203">
        <v>1</v>
      </c>
      <c r="K55" s="208" t="s">
        <v>3463</v>
      </c>
      <c r="L55" s="203">
        <v>1</v>
      </c>
    </row>
    <row r="56" spans="1:12" ht="300" customHeight="1" x14ac:dyDescent="0.3">
      <c r="A56" s="203">
        <v>51</v>
      </c>
      <c r="B56" s="203" t="s">
        <v>3611</v>
      </c>
      <c r="C56" s="204" t="s">
        <v>3612</v>
      </c>
      <c r="D56" s="204" t="s">
        <v>3613</v>
      </c>
      <c r="E56" s="206" t="s">
        <v>3452</v>
      </c>
      <c r="F56" s="203" t="s">
        <v>3453</v>
      </c>
      <c r="G56" s="207" t="s">
        <v>3461</v>
      </c>
      <c r="H56" s="203">
        <v>1</v>
      </c>
      <c r="I56" s="205" t="s">
        <v>3462</v>
      </c>
      <c r="J56" s="203">
        <v>1</v>
      </c>
      <c r="K56" s="208" t="s">
        <v>3463</v>
      </c>
      <c r="L56" s="203">
        <v>1</v>
      </c>
    </row>
    <row r="57" spans="1:12" ht="300" customHeight="1" x14ac:dyDescent="0.3">
      <c r="A57" s="203">
        <v>52</v>
      </c>
      <c r="B57" s="203" t="s">
        <v>3614</v>
      </c>
      <c r="C57" s="204" t="s">
        <v>3615</v>
      </c>
      <c r="D57" s="204" t="s">
        <v>3616</v>
      </c>
      <c r="E57" s="206" t="s">
        <v>3452</v>
      </c>
      <c r="F57" s="203" t="s">
        <v>3453</v>
      </c>
      <c r="G57" s="207" t="s">
        <v>3461</v>
      </c>
      <c r="H57" s="203">
        <v>1</v>
      </c>
      <c r="I57" s="205" t="s">
        <v>3462</v>
      </c>
      <c r="J57" s="203">
        <v>1</v>
      </c>
      <c r="K57" s="208" t="s">
        <v>3463</v>
      </c>
      <c r="L57" s="203">
        <v>1</v>
      </c>
    </row>
    <row r="58" spans="1:12" ht="300" customHeight="1" x14ac:dyDescent="0.3">
      <c r="A58" s="203">
        <v>53</v>
      </c>
      <c r="B58" s="203" t="s">
        <v>3617</v>
      </c>
      <c r="C58" s="204" t="s">
        <v>3618</v>
      </c>
      <c r="D58" s="204" t="s">
        <v>3619</v>
      </c>
      <c r="E58" s="206" t="s">
        <v>3452</v>
      </c>
      <c r="F58" s="203" t="s">
        <v>3453</v>
      </c>
      <c r="G58" s="207" t="s">
        <v>3461</v>
      </c>
      <c r="H58" s="203">
        <v>1</v>
      </c>
      <c r="I58" s="205" t="s">
        <v>3462</v>
      </c>
      <c r="J58" s="203">
        <v>1</v>
      </c>
      <c r="K58" s="208" t="s">
        <v>3463</v>
      </c>
      <c r="L58" s="203">
        <v>1</v>
      </c>
    </row>
    <row r="59" spans="1:12" ht="300" customHeight="1" x14ac:dyDescent="0.3">
      <c r="A59" s="203">
        <v>54</v>
      </c>
      <c r="B59" s="203" t="s">
        <v>3620</v>
      </c>
      <c r="C59" s="204" t="s">
        <v>3621</v>
      </c>
      <c r="D59" s="204" t="s">
        <v>3622</v>
      </c>
      <c r="E59" s="206" t="s">
        <v>3452</v>
      </c>
      <c r="F59" s="203" t="s">
        <v>3453</v>
      </c>
      <c r="G59" s="207" t="s">
        <v>3461</v>
      </c>
      <c r="H59" s="203">
        <v>2</v>
      </c>
      <c r="I59" s="205" t="s">
        <v>3462</v>
      </c>
      <c r="J59" s="203">
        <v>1</v>
      </c>
      <c r="K59" s="208" t="s">
        <v>3463</v>
      </c>
      <c r="L59" s="203">
        <v>1</v>
      </c>
    </row>
    <row r="60" spans="1:12" ht="300" customHeight="1" x14ac:dyDescent="0.3">
      <c r="A60" s="203">
        <v>55</v>
      </c>
      <c r="B60" s="203" t="s">
        <v>3623</v>
      </c>
      <c r="C60" s="204" t="s">
        <v>3624</v>
      </c>
      <c r="D60" s="204" t="s">
        <v>3625</v>
      </c>
      <c r="E60" s="205" t="s">
        <v>3450</v>
      </c>
      <c r="F60" s="203">
        <v>1</v>
      </c>
      <c r="G60" s="205" t="s">
        <v>3451</v>
      </c>
      <c r="H60" s="203">
        <v>1</v>
      </c>
      <c r="I60" s="206" t="s">
        <v>3452</v>
      </c>
      <c r="J60" s="203" t="s">
        <v>3453</v>
      </c>
      <c r="K60" s="206" t="s">
        <v>3454</v>
      </c>
      <c r="L60" s="203">
        <v>1</v>
      </c>
    </row>
    <row r="61" spans="1:12" ht="300" customHeight="1" x14ac:dyDescent="0.25">
      <c r="A61" s="203">
        <v>56</v>
      </c>
      <c r="B61" s="211" t="s">
        <v>3626</v>
      </c>
      <c r="C61" s="204" t="s">
        <v>3627</v>
      </c>
      <c r="D61" s="204" t="s">
        <v>3628</v>
      </c>
      <c r="E61" s="212" t="s">
        <v>3629</v>
      </c>
      <c r="F61" s="213">
        <v>3</v>
      </c>
      <c r="G61" s="210" t="s">
        <v>3630</v>
      </c>
      <c r="H61" s="213">
        <v>2</v>
      </c>
      <c r="I61" s="204" t="s">
        <v>3452</v>
      </c>
      <c r="J61" s="211" t="s">
        <v>3453</v>
      </c>
      <c r="K61" s="204" t="s">
        <v>3454</v>
      </c>
      <c r="L61" s="211">
        <v>1</v>
      </c>
    </row>
    <row r="62" spans="1:12" ht="300" customHeight="1" x14ac:dyDescent="0.25">
      <c r="A62" s="203">
        <v>57</v>
      </c>
      <c r="B62" s="211" t="s">
        <v>3631</v>
      </c>
      <c r="C62" s="204" t="s">
        <v>3632</v>
      </c>
      <c r="D62" s="204" t="s">
        <v>3633</v>
      </c>
      <c r="E62" s="212" t="s">
        <v>3629</v>
      </c>
      <c r="F62" s="211">
        <v>6</v>
      </c>
      <c r="G62" s="210" t="s">
        <v>3630</v>
      </c>
      <c r="H62" s="211">
        <v>4</v>
      </c>
      <c r="I62" s="204" t="s">
        <v>3452</v>
      </c>
      <c r="J62" s="211" t="s">
        <v>3453</v>
      </c>
      <c r="K62" s="204" t="s">
        <v>3454</v>
      </c>
      <c r="L62" s="211">
        <v>2</v>
      </c>
    </row>
    <row r="63" spans="1:12" ht="300" customHeight="1" x14ac:dyDescent="0.3">
      <c r="A63" s="203">
        <v>58</v>
      </c>
      <c r="B63" s="211" t="s">
        <v>3634</v>
      </c>
      <c r="C63" s="211" t="s">
        <v>3635</v>
      </c>
      <c r="D63" s="211" t="s">
        <v>3636</v>
      </c>
      <c r="E63" s="205" t="s">
        <v>3450</v>
      </c>
      <c r="F63" s="211">
        <v>5</v>
      </c>
      <c r="G63" s="205" t="s">
        <v>3451</v>
      </c>
      <c r="H63" s="211">
        <v>4</v>
      </c>
      <c r="I63" s="206" t="s">
        <v>3452</v>
      </c>
      <c r="J63" s="211" t="s">
        <v>3453</v>
      </c>
      <c r="K63" s="206" t="s">
        <v>3454</v>
      </c>
      <c r="L63" s="211">
        <v>2</v>
      </c>
    </row>
    <row r="64" spans="1:12" ht="300" customHeight="1" x14ac:dyDescent="0.3">
      <c r="A64" s="203">
        <v>59</v>
      </c>
      <c r="B64" s="211" t="s">
        <v>3637</v>
      </c>
      <c r="C64" s="211" t="s">
        <v>3638</v>
      </c>
      <c r="D64" s="211" t="s">
        <v>3639</v>
      </c>
      <c r="E64" s="205" t="s">
        <v>3450</v>
      </c>
      <c r="F64" s="211">
        <v>6</v>
      </c>
      <c r="G64" s="205" t="s">
        <v>3451</v>
      </c>
      <c r="H64" s="211">
        <v>5</v>
      </c>
      <c r="I64" s="206" t="s">
        <v>3452</v>
      </c>
      <c r="J64" s="211" t="s">
        <v>3453</v>
      </c>
      <c r="K64" s="206" t="s">
        <v>3454</v>
      </c>
      <c r="L64" s="211">
        <v>2</v>
      </c>
    </row>
    <row r="65" spans="1:12" ht="300" customHeight="1" x14ac:dyDescent="0.3">
      <c r="A65" s="203">
        <v>60</v>
      </c>
      <c r="B65" s="211" t="s">
        <v>3640</v>
      </c>
      <c r="C65" s="211" t="s">
        <v>3641</v>
      </c>
      <c r="D65" s="211" t="s">
        <v>3642</v>
      </c>
      <c r="E65" s="205" t="s">
        <v>3450</v>
      </c>
      <c r="F65" s="211">
        <v>10</v>
      </c>
      <c r="G65" s="205" t="s">
        <v>3451</v>
      </c>
      <c r="H65" s="211">
        <v>8</v>
      </c>
      <c r="I65" s="206" t="s">
        <v>3452</v>
      </c>
      <c r="J65" s="211" t="s">
        <v>3453</v>
      </c>
      <c r="K65" s="206" t="s">
        <v>3454</v>
      </c>
      <c r="L65" s="211">
        <v>4</v>
      </c>
    </row>
    <row r="66" spans="1:12" ht="300" customHeight="1" x14ac:dyDescent="0.3">
      <c r="A66" s="203">
        <v>61</v>
      </c>
      <c r="B66" s="211" t="s">
        <v>3643</v>
      </c>
      <c r="C66" s="211" t="s">
        <v>3644</v>
      </c>
      <c r="D66" s="211" t="s">
        <v>3481</v>
      </c>
      <c r="E66" s="205" t="s">
        <v>3450</v>
      </c>
      <c r="F66" s="211">
        <v>6</v>
      </c>
      <c r="G66" s="205" t="s">
        <v>3451</v>
      </c>
      <c r="H66" s="211">
        <v>5</v>
      </c>
      <c r="I66" s="206" t="s">
        <v>3452</v>
      </c>
      <c r="J66" s="211" t="s">
        <v>3453</v>
      </c>
      <c r="K66" s="206" t="s">
        <v>3454</v>
      </c>
      <c r="L66" s="211">
        <v>2</v>
      </c>
    </row>
    <row r="67" spans="1:12" ht="300" customHeight="1" x14ac:dyDescent="0.3">
      <c r="A67" s="203">
        <v>62</v>
      </c>
      <c r="B67" s="203" t="s">
        <v>3645</v>
      </c>
      <c r="C67" s="211" t="s">
        <v>3646</v>
      </c>
      <c r="D67" s="211" t="s">
        <v>3647</v>
      </c>
      <c r="E67" s="205" t="s">
        <v>3450</v>
      </c>
      <c r="F67" s="211">
        <v>7</v>
      </c>
      <c r="G67" s="205" t="s">
        <v>3451</v>
      </c>
      <c r="H67" s="211">
        <v>6</v>
      </c>
      <c r="I67" s="206" t="s">
        <v>3452</v>
      </c>
      <c r="J67" s="211" t="s">
        <v>3453</v>
      </c>
      <c r="K67" s="206" t="s">
        <v>3454</v>
      </c>
      <c r="L67" s="211">
        <v>3</v>
      </c>
    </row>
    <row r="68" spans="1:12" ht="300" customHeight="1" x14ac:dyDescent="0.3">
      <c r="A68" s="203">
        <v>63</v>
      </c>
      <c r="B68" s="203" t="s">
        <v>3648</v>
      </c>
      <c r="C68" s="211" t="s">
        <v>3649</v>
      </c>
      <c r="D68" s="211" t="s">
        <v>3650</v>
      </c>
      <c r="E68" s="205" t="s">
        <v>3450</v>
      </c>
      <c r="F68" s="211">
        <v>5</v>
      </c>
      <c r="G68" s="205" t="s">
        <v>3451</v>
      </c>
      <c r="H68" s="211">
        <v>4</v>
      </c>
      <c r="I68" s="206" t="s">
        <v>3452</v>
      </c>
      <c r="J68" s="211" t="s">
        <v>3453</v>
      </c>
      <c r="K68" s="206" t="s">
        <v>3454</v>
      </c>
      <c r="L68" s="211">
        <v>2</v>
      </c>
    </row>
    <row r="69" spans="1:12" ht="300" customHeight="1" x14ac:dyDescent="0.3">
      <c r="A69" s="203">
        <v>64</v>
      </c>
      <c r="B69" s="203" t="s">
        <v>3651</v>
      </c>
      <c r="C69" s="211" t="s">
        <v>3652</v>
      </c>
      <c r="D69" s="211" t="s">
        <v>3487</v>
      </c>
      <c r="E69" s="205" t="s">
        <v>3450</v>
      </c>
      <c r="F69" s="211">
        <v>5</v>
      </c>
      <c r="G69" s="205" t="s">
        <v>3451</v>
      </c>
      <c r="H69" s="211">
        <v>4</v>
      </c>
      <c r="I69" s="206" t="s">
        <v>3452</v>
      </c>
      <c r="J69" s="211" t="s">
        <v>3453</v>
      </c>
      <c r="K69" s="206" t="s">
        <v>3454</v>
      </c>
      <c r="L69" s="211">
        <v>2</v>
      </c>
    </row>
    <row r="70" spans="1:12" ht="300" customHeight="1" x14ac:dyDescent="0.3">
      <c r="A70" s="203">
        <v>65</v>
      </c>
      <c r="B70" s="203" t="s">
        <v>3653</v>
      </c>
      <c r="C70" s="211" t="s">
        <v>3654</v>
      </c>
      <c r="D70" s="211" t="s">
        <v>3650</v>
      </c>
      <c r="E70" s="205" t="s">
        <v>3450</v>
      </c>
      <c r="F70" s="211">
        <v>5</v>
      </c>
      <c r="G70" s="205" t="s">
        <v>3451</v>
      </c>
      <c r="H70" s="211">
        <v>4</v>
      </c>
      <c r="I70" s="206" t="s">
        <v>3452</v>
      </c>
      <c r="J70" s="211" t="s">
        <v>3453</v>
      </c>
      <c r="K70" s="206" t="s">
        <v>3454</v>
      </c>
      <c r="L70" s="211">
        <v>2</v>
      </c>
    </row>
    <row r="71" spans="1:12" ht="300" customHeight="1" x14ac:dyDescent="0.3">
      <c r="A71" s="203">
        <v>66</v>
      </c>
      <c r="B71" s="203" t="s">
        <v>3655</v>
      </c>
      <c r="C71" s="204" t="s">
        <v>3656</v>
      </c>
      <c r="D71" s="211" t="s">
        <v>3657</v>
      </c>
      <c r="E71" s="205" t="s">
        <v>3658</v>
      </c>
      <c r="F71" s="211">
        <v>3</v>
      </c>
      <c r="G71" s="205" t="s">
        <v>3659</v>
      </c>
      <c r="H71" s="211">
        <v>2</v>
      </c>
      <c r="I71" s="206" t="s">
        <v>3452</v>
      </c>
      <c r="J71" s="211" t="s">
        <v>3453</v>
      </c>
      <c r="K71" s="206" t="s">
        <v>3454</v>
      </c>
      <c r="L71" s="211">
        <v>1</v>
      </c>
    </row>
    <row r="72" spans="1:12" ht="300" customHeight="1" x14ac:dyDescent="0.3">
      <c r="A72" s="203">
        <v>67</v>
      </c>
      <c r="B72" s="203" t="s">
        <v>3660</v>
      </c>
      <c r="C72" s="204" t="s">
        <v>3661</v>
      </c>
      <c r="D72" s="211" t="s">
        <v>3662</v>
      </c>
      <c r="E72" s="205" t="s">
        <v>3658</v>
      </c>
      <c r="F72" s="211">
        <v>3</v>
      </c>
      <c r="G72" s="205" t="s">
        <v>3659</v>
      </c>
      <c r="H72" s="211">
        <v>2</v>
      </c>
      <c r="I72" s="206" t="s">
        <v>3452</v>
      </c>
      <c r="J72" s="211" t="s">
        <v>3453</v>
      </c>
      <c r="K72" s="206" t="s">
        <v>3454</v>
      </c>
      <c r="L72" s="211">
        <v>1</v>
      </c>
    </row>
    <row r="73" spans="1:12" ht="300" customHeight="1" x14ac:dyDescent="0.3">
      <c r="A73" s="203">
        <v>68</v>
      </c>
      <c r="B73" s="214" t="s">
        <v>3663</v>
      </c>
      <c r="C73" s="214" t="s">
        <v>3664</v>
      </c>
      <c r="D73" s="83" t="s">
        <v>3665</v>
      </c>
      <c r="E73" s="215" t="s">
        <v>3452</v>
      </c>
      <c r="F73" s="214" t="s">
        <v>3453</v>
      </c>
      <c r="G73" s="216" t="s">
        <v>3666</v>
      </c>
      <c r="H73" s="214">
        <v>1</v>
      </c>
      <c r="I73" s="217" t="s">
        <v>3452</v>
      </c>
      <c r="J73" s="214" t="s">
        <v>3453</v>
      </c>
      <c r="K73" s="217" t="s">
        <v>3667</v>
      </c>
      <c r="L73" s="214">
        <v>1</v>
      </c>
    </row>
    <row r="74" spans="1:12" ht="300" customHeight="1" x14ac:dyDescent="0.3">
      <c r="A74" s="203">
        <v>69</v>
      </c>
      <c r="B74" s="214" t="s">
        <v>3668</v>
      </c>
      <c r="C74" s="214" t="s">
        <v>3669</v>
      </c>
      <c r="D74" s="218" t="s">
        <v>3670</v>
      </c>
      <c r="E74" s="204" t="s">
        <v>3452</v>
      </c>
      <c r="F74" s="211" t="s">
        <v>3453</v>
      </c>
      <c r="G74" s="205" t="s">
        <v>3671</v>
      </c>
      <c r="H74" s="211">
        <v>1</v>
      </c>
      <c r="I74" s="211" t="s">
        <v>3452</v>
      </c>
      <c r="J74" s="211" t="s">
        <v>3453</v>
      </c>
      <c r="K74" s="204" t="s">
        <v>3672</v>
      </c>
      <c r="L74" s="211">
        <v>1</v>
      </c>
    </row>
    <row r="75" spans="1:12" ht="409.5" customHeight="1" x14ac:dyDescent="0.25">
      <c r="A75" s="203">
        <v>70</v>
      </c>
      <c r="B75" s="210" t="s">
        <v>3673</v>
      </c>
      <c r="C75" s="210" t="s">
        <v>3674</v>
      </c>
      <c r="D75" s="210" t="s">
        <v>3675</v>
      </c>
      <c r="E75" s="204" t="s">
        <v>3452</v>
      </c>
      <c r="F75" s="211" t="s">
        <v>3453</v>
      </c>
      <c r="G75" s="212" t="s">
        <v>3676</v>
      </c>
      <c r="H75" s="211">
        <v>1</v>
      </c>
      <c r="I75" s="211" t="s">
        <v>3452</v>
      </c>
      <c r="J75" s="211" t="s">
        <v>3453</v>
      </c>
      <c r="K75" s="211" t="s">
        <v>3452</v>
      </c>
      <c r="L75" s="211" t="s">
        <v>3453</v>
      </c>
    </row>
    <row r="76" spans="1:12" ht="302.25" customHeight="1" x14ac:dyDescent="0.3">
      <c r="A76" s="203">
        <v>71</v>
      </c>
      <c r="B76" s="203" t="s">
        <v>3677</v>
      </c>
      <c r="C76" s="204" t="s">
        <v>3678</v>
      </c>
      <c r="D76" s="204" t="s">
        <v>3679</v>
      </c>
      <c r="E76" s="205" t="s">
        <v>3799</v>
      </c>
      <c r="F76" s="203">
        <v>2</v>
      </c>
      <c r="G76" s="205" t="s">
        <v>3800</v>
      </c>
      <c r="H76" s="203">
        <v>2</v>
      </c>
      <c r="I76" s="206" t="s">
        <v>3452</v>
      </c>
      <c r="J76" s="203" t="s">
        <v>3453</v>
      </c>
      <c r="K76" s="206" t="s">
        <v>3801</v>
      </c>
      <c r="L76" s="203">
        <v>1</v>
      </c>
    </row>
    <row r="77" spans="1:12" ht="90.65" customHeight="1" x14ac:dyDescent="0.25">
      <c r="A77" s="320" t="s">
        <v>3680</v>
      </c>
      <c r="B77" s="321"/>
      <c r="C77" s="321"/>
      <c r="D77" s="321"/>
      <c r="E77" s="321"/>
      <c r="F77" s="321"/>
      <c r="G77" s="321"/>
      <c r="H77" s="321"/>
      <c r="I77" s="321"/>
      <c r="J77" s="321"/>
      <c r="K77" s="321"/>
      <c r="L77" s="322"/>
    </row>
    <row r="78" spans="1:12" ht="237.75" customHeight="1" x14ac:dyDescent="0.25">
      <c r="A78" s="203">
        <v>72</v>
      </c>
      <c r="B78" s="219" t="s">
        <v>1780</v>
      </c>
      <c r="C78" s="220" t="s">
        <v>1779</v>
      </c>
      <c r="D78" s="220" t="s">
        <v>3681</v>
      </c>
      <c r="E78" s="314" t="s">
        <v>3682</v>
      </c>
      <c r="F78" s="315"/>
      <c r="G78" s="315"/>
      <c r="H78" s="315"/>
      <c r="I78" s="315"/>
      <c r="J78" s="315"/>
      <c r="K78" s="315"/>
      <c r="L78" s="316"/>
    </row>
    <row r="79" spans="1:12" ht="233.15" customHeight="1" x14ac:dyDescent="0.25">
      <c r="A79" s="203">
        <v>73</v>
      </c>
      <c r="B79" s="219" t="s">
        <v>1782</v>
      </c>
      <c r="C79" s="220" t="s">
        <v>1781</v>
      </c>
      <c r="D79" s="220" t="s">
        <v>3681</v>
      </c>
      <c r="E79" s="314" t="s">
        <v>3683</v>
      </c>
      <c r="F79" s="315"/>
      <c r="G79" s="315"/>
      <c r="H79" s="315"/>
      <c r="I79" s="315"/>
      <c r="J79" s="315"/>
      <c r="K79" s="315"/>
      <c r="L79" s="316"/>
    </row>
    <row r="80" spans="1:12" ht="162.5" x14ac:dyDescent="0.25">
      <c r="A80" s="203">
        <v>74</v>
      </c>
      <c r="B80" s="219" t="s">
        <v>1784</v>
      </c>
      <c r="C80" s="220" t="s">
        <v>1783</v>
      </c>
      <c r="D80" s="220" t="s">
        <v>3681</v>
      </c>
      <c r="E80" s="314" t="s">
        <v>3684</v>
      </c>
      <c r="F80" s="315"/>
      <c r="G80" s="315"/>
      <c r="H80" s="315"/>
      <c r="I80" s="315"/>
      <c r="J80" s="315"/>
      <c r="K80" s="315"/>
      <c r="L80" s="316"/>
    </row>
    <row r="81" spans="1:12" ht="179.25" customHeight="1" x14ac:dyDescent="0.25">
      <c r="A81" s="203">
        <v>75</v>
      </c>
      <c r="B81" s="219" t="s">
        <v>1786</v>
      </c>
      <c r="C81" s="220" t="s">
        <v>1785</v>
      </c>
      <c r="D81" s="220" t="s">
        <v>3681</v>
      </c>
      <c r="E81" s="314" t="s">
        <v>3685</v>
      </c>
      <c r="F81" s="315"/>
      <c r="G81" s="315"/>
      <c r="H81" s="315"/>
      <c r="I81" s="315"/>
      <c r="J81" s="315"/>
      <c r="K81" s="315"/>
      <c r="L81" s="316"/>
    </row>
    <row r="82" spans="1:12" ht="212.15" customHeight="1" x14ac:dyDescent="0.25">
      <c r="A82" s="203">
        <v>76</v>
      </c>
      <c r="B82" s="203" t="s">
        <v>1788</v>
      </c>
      <c r="C82" s="220" t="s">
        <v>1787</v>
      </c>
      <c r="D82" s="206" t="s">
        <v>3686</v>
      </c>
      <c r="E82" s="314" t="s">
        <v>3687</v>
      </c>
      <c r="F82" s="315"/>
      <c r="G82" s="315"/>
      <c r="H82" s="315"/>
      <c r="I82" s="315"/>
      <c r="J82" s="315"/>
      <c r="K82" s="315"/>
      <c r="L82" s="316"/>
    </row>
    <row r="83" spans="1:12" ht="201.65" customHeight="1" x14ac:dyDescent="0.25">
      <c r="A83" s="203">
        <v>77</v>
      </c>
      <c r="B83" s="203" t="s">
        <v>1791</v>
      </c>
      <c r="C83" s="220" t="s">
        <v>1790</v>
      </c>
      <c r="D83" s="206" t="s">
        <v>3688</v>
      </c>
      <c r="E83" s="314" t="s">
        <v>3689</v>
      </c>
      <c r="F83" s="315"/>
      <c r="G83" s="315"/>
      <c r="H83" s="315"/>
      <c r="I83" s="315"/>
      <c r="J83" s="315"/>
      <c r="K83" s="315"/>
      <c r="L83" s="316"/>
    </row>
    <row r="84" spans="1:12" ht="178.4" customHeight="1" x14ac:dyDescent="0.25">
      <c r="A84" s="203">
        <v>78</v>
      </c>
      <c r="B84" s="221" t="s">
        <v>1793</v>
      </c>
      <c r="C84" s="220" t="s">
        <v>1792</v>
      </c>
      <c r="D84" s="206" t="s">
        <v>3690</v>
      </c>
      <c r="E84" s="314" t="s">
        <v>3691</v>
      </c>
      <c r="F84" s="315"/>
      <c r="G84" s="315"/>
      <c r="H84" s="315"/>
      <c r="I84" s="315"/>
      <c r="J84" s="315"/>
      <c r="K84" s="315"/>
      <c r="L84" s="316"/>
    </row>
    <row r="85" spans="1:12" ht="143.25" customHeight="1" x14ac:dyDescent="0.25">
      <c r="A85" s="203">
        <v>79</v>
      </c>
      <c r="B85" s="221" t="s">
        <v>1796</v>
      </c>
      <c r="C85" s="220" t="s">
        <v>1795</v>
      </c>
      <c r="D85" s="206" t="s">
        <v>3692</v>
      </c>
      <c r="E85" s="314" t="s">
        <v>3691</v>
      </c>
      <c r="F85" s="315"/>
      <c r="G85" s="315"/>
      <c r="H85" s="315"/>
      <c r="I85" s="315"/>
      <c r="J85" s="315"/>
      <c r="K85" s="315"/>
      <c r="L85" s="316"/>
    </row>
    <row r="86" spans="1:12" ht="135.75" customHeight="1" x14ac:dyDescent="0.25">
      <c r="A86" s="203">
        <v>80</v>
      </c>
      <c r="B86" s="203" t="s">
        <v>1798</v>
      </c>
      <c r="C86" s="220" t="s">
        <v>1797</v>
      </c>
      <c r="D86" s="220" t="s">
        <v>3693</v>
      </c>
      <c r="E86" s="324" t="s">
        <v>3694</v>
      </c>
      <c r="F86" s="325"/>
      <c r="G86" s="325"/>
      <c r="H86" s="325"/>
      <c r="I86" s="325"/>
      <c r="J86" s="325"/>
      <c r="K86" s="325"/>
      <c r="L86" s="326"/>
    </row>
    <row r="87" spans="1:12" ht="159" customHeight="1" x14ac:dyDescent="0.25">
      <c r="A87" s="203">
        <v>81</v>
      </c>
      <c r="B87" s="203" t="s">
        <v>1800</v>
      </c>
      <c r="C87" s="220" t="s">
        <v>1799</v>
      </c>
      <c r="D87" s="220" t="s">
        <v>3695</v>
      </c>
      <c r="E87" s="324" t="s">
        <v>3696</v>
      </c>
      <c r="F87" s="325"/>
      <c r="G87" s="325"/>
      <c r="H87" s="325"/>
      <c r="I87" s="325"/>
      <c r="J87" s="325"/>
      <c r="K87" s="325"/>
      <c r="L87" s="326"/>
    </row>
    <row r="88" spans="1:12" ht="187.5" customHeight="1" x14ac:dyDescent="0.25">
      <c r="A88" s="203">
        <v>82</v>
      </c>
      <c r="B88" s="203" t="s">
        <v>1802</v>
      </c>
      <c r="C88" s="220" t="s">
        <v>1801</v>
      </c>
      <c r="D88" s="206" t="s">
        <v>3697</v>
      </c>
      <c r="E88" s="324" t="s">
        <v>3698</v>
      </c>
      <c r="F88" s="325"/>
      <c r="G88" s="325"/>
      <c r="H88" s="325"/>
      <c r="I88" s="325"/>
      <c r="J88" s="325"/>
      <c r="K88" s="325"/>
      <c r="L88" s="326"/>
    </row>
    <row r="89" spans="1:12" ht="221.15" customHeight="1" x14ac:dyDescent="0.25">
      <c r="A89" s="203">
        <v>83</v>
      </c>
      <c r="B89" s="222" t="s">
        <v>1804</v>
      </c>
      <c r="C89" s="220" t="s">
        <v>1803</v>
      </c>
      <c r="D89" s="206" t="s">
        <v>3699</v>
      </c>
      <c r="E89" s="323" t="s">
        <v>3700</v>
      </c>
      <c r="F89" s="323"/>
      <c r="G89" s="323"/>
      <c r="H89" s="323"/>
      <c r="I89" s="323"/>
      <c r="J89" s="323"/>
      <c r="K89" s="323"/>
      <c r="L89" s="323"/>
    </row>
    <row r="90" spans="1:12" ht="219" customHeight="1" x14ac:dyDescent="0.25">
      <c r="A90" s="203">
        <v>84</v>
      </c>
      <c r="B90" s="203" t="s">
        <v>1806</v>
      </c>
      <c r="C90" s="220" t="s">
        <v>3701</v>
      </c>
      <c r="D90" s="206" t="s">
        <v>3702</v>
      </c>
      <c r="E90" s="323" t="s">
        <v>3700</v>
      </c>
      <c r="F90" s="323"/>
      <c r="G90" s="323"/>
      <c r="H90" s="323"/>
      <c r="I90" s="323"/>
      <c r="J90" s="323"/>
      <c r="K90" s="323"/>
      <c r="L90" s="323"/>
    </row>
    <row r="91" spans="1:12" ht="159.65" customHeight="1" x14ac:dyDescent="0.25">
      <c r="A91" s="203">
        <v>85</v>
      </c>
      <c r="B91" s="203" t="s">
        <v>1808</v>
      </c>
      <c r="C91" s="220" t="s">
        <v>3703</v>
      </c>
      <c r="D91" s="206" t="s">
        <v>3704</v>
      </c>
      <c r="E91" s="323" t="s">
        <v>3705</v>
      </c>
      <c r="F91" s="323"/>
      <c r="G91" s="323"/>
      <c r="H91" s="323"/>
      <c r="I91" s="323"/>
      <c r="J91" s="323"/>
      <c r="K91" s="323"/>
      <c r="L91" s="323"/>
    </row>
    <row r="92" spans="1:12" ht="135" customHeight="1" x14ac:dyDescent="0.25">
      <c r="A92" s="203">
        <v>86</v>
      </c>
      <c r="B92" s="203" t="s">
        <v>1810</v>
      </c>
      <c r="C92" s="220" t="s">
        <v>1809</v>
      </c>
      <c r="D92" s="206" t="s">
        <v>3706</v>
      </c>
      <c r="E92" s="327" t="s">
        <v>3707</v>
      </c>
      <c r="F92" s="327"/>
      <c r="G92" s="327"/>
      <c r="H92" s="327"/>
      <c r="I92" s="327"/>
      <c r="J92" s="327"/>
      <c r="K92" s="327"/>
      <c r="L92" s="327"/>
    </row>
    <row r="93" spans="1:12" ht="201" customHeight="1" x14ac:dyDescent="0.25">
      <c r="A93" s="203">
        <v>87</v>
      </c>
      <c r="B93" s="203" t="s">
        <v>1812</v>
      </c>
      <c r="C93" s="220" t="s">
        <v>3708</v>
      </c>
      <c r="D93" s="206" t="s">
        <v>3709</v>
      </c>
      <c r="E93" s="323" t="s">
        <v>3710</v>
      </c>
      <c r="F93" s="323"/>
      <c r="G93" s="323"/>
      <c r="H93" s="323"/>
      <c r="I93" s="323"/>
      <c r="J93" s="323"/>
      <c r="K93" s="323"/>
      <c r="L93" s="323"/>
    </row>
    <row r="94" spans="1:12" ht="218.15" customHeight="1" x14ac:dyDescent="0.25">
      <c r="A94" s="203">
        <v>88</v>
      </c>
      <c r="B94" s="203" t="s">
        <v>1814</v>
      </c>
      <c r="C94" s="220" t="s">
        <v>1813</v>
      </c>
      <c r="D94" s="206" t="s">
        <v>3711</v>
      </c>
      <c r="E94" s="323" t="s">
        <v>3712</v>
      </c>
      <c r="F94" s="323"/>
      <c r="G94" s="323"/>
      <c r="H94" s="323"/>
      <c r="I94" s="323"/>
      <c r="J94" s="323"/>
      <c r="K94" s="323"/>
      <c r="L94" s="323"/>
    </row>
    <row r="95" spans="1:12" ht="237" customHeight="1" x14ac:dyDescent="0.25">
      <c r="A95" s="203">
        <v>89</v>
      </c>
      <c r="B95" s="203" t="s">
        <v>1816</v>
      </c>
      <c r="C95" s="206" t="s">
        <v>1815</v>
      </c>
      <c r="D95" s="206" t="s">
        <v>3713</v>
      </c>
      <c r="E95" s="323" t="s">
        <v>3714</v>
      </c>
      <c r="F95" s="323"/>
      <c r="G95" s="323"/>
      <c r="H95" s="323"/>
      <c r="I95" s="323"/>
      <c r="J95" s="323"/>
      <c r="K95" s="323"/>
      <c r="L95" s="323"/>
    </row>
    <row r="96" spans="1:12" ht="203.15" customHeight="1" x14ac:dyDescent="0.25">
      <c r="A96" s="203">
        <v>90</v>
      </c>
      <c r="B96" s="203" t="s">
        <v>1818</v>
      </c>
      <c r="C96" s="220" t="s">
        <v>1817</v>
      </c>
      <c r="D96" s="220" t="s">
        <v>3681</v>
      </c>
      <c r="E96" s="323" t="s">
        <v>3715</v>
      </c>
      <c r="F96" s="323"/>
      <c r="G96" s="323"/>
      <c r="H96" s="323"/>
      <c r="I96" s="323"/>
      <c r="J96" s="323"/>
      <c r="K96" s="323"/>
      <c r="L96" s="323"/>
    </row>
    <row r="97" spans="1:12" ht="204" customHeight="1" x14ac:dyDescent="0.25">
      <c r="A97" s="203">
        <v>91</v>
      </c>
      <c r="B97" s="203" t="s">
        <v>1834</v>
      </c>
      <c r="C97" s="206" t="s">
        <v>3716</v>
      </c>
      <c r="D97" s="206" t="s">
        <v>3681</v>
      </c>
      <c r="E97" s="323" t="s">
        <v>3717</v>
      </c>
      <c r="F97" s="323"/>
      <c r="G97" s="323"/>
      <c r="H97" s="323"/>
      <c r="I97" s="323"/>
      <c r="J97" s="323"/>
      <c r="K97" s="323"/>
      <c r="L97" s="323"/>
    </row>
    <row r="98" spans="1:12" ht="210.65" customHeight="1" x14ac:dyDescent="0.3">
      <c r="A98" s="203">
        <v>92</v>
      </c>
      <c r="B98" s="81" t="s">
        <v>1820</v>
      </c>
      <c r="C98" s="206" t="s">
        <v>1819</v>
      </c>
      <c r="D98" s="208" t="s">
        <v>3718</v>
      </c>
      <c r="E98" s="331" t="s">
        <v>3719</v>
      </c>
      <c r="F98" s="331"/>
      <c r="G98" s="331"/>
      <c r="H98" s="331"/>
      <c r="I98" s="331"/>
      <c r="J98" s="331"/>
      <c r="K98" s="331"/>
      <c r="L98" s="223"/>
    </row>
    <row r="99" spans="1:12" ht="207" customHeight="1" x14ac:dyDescent="0.25">
      <c r="A99" s="203">
        <v>93</v>
      </c>
      <c r="B99" s="203" t="s">
        <v>1822</v>
      </c>
      <c r="C99" s="206" t="s">
        <v>1821</v>
      </c>
      <c r="D99" s="208" t="s">
        <v>3718</v>
      </c>
      <c r="E99" s="314" t="s">
        <v>3720</v>
      </c>
      <c r="F99" s="315"/>
      <c r="G99" s="315"/>
      <c r="H99" s="315"/>
      <c r="I99" s="315"/>
      <c r="J99" s="315"/>
      <c r="K99" s="315"/>
      <c r="L99" s="316"/>
    </row>
    <row r="100" spans="1:12" ht="281.14999999999998" customHeight="1" x14ac:dyDescent="0.25">
      <c r="A100" s="203">
        <v>94</v>
      </c>
      <c r="B100" s="203" t="s">
        <v>1824</v>
      </c>
      <c r="C100" s="206" t="s">
        <v>1823</v>
      </c>
      <c r="D100" s="208" t="s">
        <v>3721</v>
      </c>
      <c r="E100" s="314" t="s">
        <v>3722</v>
      </c>
      <c r="F100" s="315"/>
      <c r="G100" s="315"/>
      <c r="H100" s="315"/>
      <c r="I100" s="315"/>
      <c r="J100" s="315"/>
      <c r="K100" s="315"/>
      <c r="L100" s="316"/>
    </row>
    <row r="101" spans="1:12" ht="280.5" customHeight="1" x14ac:dyDescent="0.25">
      <c r="A101" s="203">
        <v>95</v>
      </c>
      <c r="B101" s="214" t="s">
        <v>3723</v>
      </c>
      <c r="C101" s="224" t="s">
        <v>1825</v>
      </c>
      <c r="D101" s="224" t="s">
        <v>3724</v>
      </c>
      <c r="E101" s="332" t="s">
        <v>3725</v>
      </c>
      <c r="F101" s="332"/>
      <c r="G101" s="332"/>
      <c r="H101" s="332"/>
      <c r="I101" s="332"/>
      <c r="J101" s="332"/>
      <c r="K101" s="332"/>
      <c r="L101" s="332"/>
    </row>
    <row r="102" spans="1:12" ht="280.5" customHeight="1" x14ac:dyDescent="0.25">
      <c r="A102" s="203">
        <v>96</v>
      </c>
      <c r="B102" s="211" t="s">
        <v>1828</v>
      </c>
      <c r="C102" s="220" t="s">
        <v>1827</v>
      </c>
      <c r="D102" s="220" t="s">
        <v>3726</v>
      </c>
      <c r="E102" s="333" t="s">
        <v>3727</v>
      </c>
      <c r="F102" s="334"/>
      <c r="G102" s="334"/>
      <c r="H102" s="334"/>
      <c r="I102" s="334"/>
      <c r="J102" s="334"/>
      <c r="K102" s="334"/>
      <c r="L102" s="335"/>
    </row>
    <row r="103" spans="1:12" ht="280.5" customHeight="1" x14ac:dyDescent="0.25">
      <c r="A103" s="203">
        <v>97</v>
      </c>
      <c r="B103" s="225" t="s">
        <v>1830</v>
      </c>
      <c r="C103" s="220" t="s">
        <v>3728</v>
      </c>
      <c r="D103" s="220" t="s">
        <v>3729</v>
      </c>
      <c r="E103" s="336" t="s">
        <v>3730</v>
      </c>
      <c r="F103" s="336"/>
      <c r="G103" s="336"/>
      <c r="H103" s="336"/>
      <c r="I103" s="336"/>
      <c r="J103" s="336"/>
      <c r="K103" s="336"/>
      <c r="L103" s="336"/>
    </row>
    <row r="104" spans="1:12" ht="333" customHeight="1" x14ac:dyDescent="0.25">
      <c r="A104" s="203">
        <v>98</v>
      </c>
      <c r="B104" s="225" t="s">
        <v>1832</v>
      </c>
      <c r="C104" s="220" t="s">
        <v>1831</v>
      </c>
      <c r="D104" s="220" t="s">
        <v>3731</v>
      </c>
      <c r="E104" s="323" t="s">
        <v>3732</v>
      </c>
      <c r="F104" s="323"/>
      <c r="G104" s="323"/>
      <c r="H104" s="323"/>
      <c r="I104" s="323"/>
      <c r="J104" s="323"/>
      <c r="K104" s="323"/>
      <c r="L104" s="323"/>
    </row>
    <row r="105" spans="1:12" ht="284.25" customHeight="1" x14ac:dyDescent="0.25">
      <c r="A105" s="203">
        <v>99</v>
      </c>
      <c r="B105" s="225" t="s">
        <v>1838</v>
      </c>
      <c r="C105" s="210" t="s">
        <v>3733</v>
      </c>
      <c r="D105" s="210" t="s">
        <v>3675</v>
      </c>
      <c r="E105" s="328" t="s">
        <v>3734</v>
      </c>
      <c r="F105" s="329"/>
      <c r="G105" s="329"/>
      <c r="H105" s="329"/>
      <c r="I105" s="329"/>
      <c r="J105" s="329"/>
      <c r="K105" s="329"/>
      <c r="L105" s="330"/>
    </row>
    <row r="106" spans="1:12" ht="93" customHeight="1" x14ac:dyDescent="0.25">
      <c r="A106" s="203">
        <v>100</v>
      </c>
      <c r="B106" s="225" t="s">
        <v>1840</v>
      </c>
      <c r="C106" s="210" t="s">
        <v>3735</v>
      </c>
      <c r="D106" s="210" t="s">
        <v>3802</v>
      </c>
      <c r="E106" s="328" t="s">
        <v>3736</v>
      </c>
      <c r="F106" s="329"/>
      <c r="G106" s="329"/>
      <c r="H106" s="329"/>
      <c r="I106" s="329"/>
      <c r="J106" s="329"/>
      <c r="K106" s="329"/>
      <c r="L106" s="330"/>
    </row>
    <row r="107" spans="1:12" ht="297.75" customHeight="1" x14ac:dyDescent="0.3">
      <c r="A107" s="203">
        <v>101</v>
      </c>
      <c r="B107" s="203" t="s">
        <v>1842</v>
      </c>
      <c r="C107" s="204" t="s">
        <v>3737</v>
      </c>
      <c r="D107" s="204" t="s">
        <v>3738</v>
      </c>
      <c r="E107" s="341" t="s">
        <v>3803</v>
      </c>
      <c r="F107" s="342"/>
      <c r="G107" s="342"/>
      <c r="H107" s="342"/>
      <c r="I107" s="342"/>
      <c r="J107" s="342"/>
      <c r="K107" s="342"/>
      <c r="L107" s="343"/>
    </row>
    <row r="108" spans="1:12" ht="303.75" customHeight="1" x14ac:dyDescent="0.3">
      <c r="A108" s="203">
        <v>102</v>
      </c>
      <c r="B108" s="210" t="s">
        <v>1844</v>
      </c>
      <c r="C108" s="204" t="s">
        <v>3739</v>
      </c>
      <c r="D108" s="204" t="s">
        <v>3740</v>
      </c>
      <c r="E108" s="337" t="s">
        <v>3803</v>
      </c>
      <c r="F108" s="338"/>
      <c r="G108" s="338"/>
      <c r="H108" s="338"/>
      <c r="I108" s="338"/>
      <c r="J108" s="338"/>
      <c r="K108" s="338"/>
      <c r="L108" s="339"/>
    </row>
    <row r="109" spans="1:12" ht="300.75" customHeight="1" x14ac:dyDescent="0.3">
      <c r="A109" s="203">
        <v>103</v>
      </c>
      <c r="B109" s="210" t="s">
        <v>1846</v>
      </c>
      <c r="C109" s="204" t="s">
        <v>3741</v>
      </c>
      <c r="D109" s="204" t="s">
        <v>3742</v>
      </c>
      <c r="E109" s="337" t="s">
        <v>3803</v>
      </c>
      <c r="F109" s="338"/>
      <c r="G109" s="338"/>
      <c r="H109" s="338"/>
      <c r="I109" s="338"/>
      <c r="J109" s="338"/>
      <c r="K109" s="338"/>
      <c r="L109" s="339"/>
    </row>
    <row r="110" spans="1:12" ht="303.75" customHeight="1" x14ac:dyDescent="0.3">
      <c r="A110" s="203">
        <v>104</v>
      </c>
      <c r="B110" s="225" t="s">
        <v>3743</v>
      </c>
      <c r="C110" s="204" t="s">
        <v>3744</v>
      </c>
      <c r="D110" s="204" t="s">
        <v>3745</v>
      </c>
      <c r="E110" s="337" t="s">
        <v>3803</v>
      </c>
      <c r="F110" s="338"/>
      <c r="G110" s="338"/>
      <c r="H110" s="338"/>
      <c r="I110" s="338"/>
      <c r="J110" s="338"/>
      <c r="K110" s="338"/>
      <c r="L110" s="339"/>
    </row>
    <row r="111" spans="1:12" ht="303" customHeight="1" x14ac:dyDescent="0.3">
      <c r="A111" s="203">
        <v>105</v>
      </c>
      <c r="B111" s="203" t="s">
        <v>1850</v>
      </c>
      <c r="C111" s="204" t="s">
        <v>3746</v>
      </c>
      <c r="D111" s="204" t="s">
        <v>3747</v>
      </c>
      <c r="E111" s="337" t="s">
        <v>3803</v>
      </c>
      <c r="F111" s="338"/>
      <c r="G111" s="338"/>
      <c r="H111" s="338"/>
      <c r="I111" s="338"/>
      <c r="J111" s="338"/>
      <c r="K111" s="338"/>
      <c r="L111" s="339"/>
    </row>
    <row r="112" spans="1:12" ht="300.75" customHeight="1" x14ac:dyDescent="0.3">
      <c r="A112" s="203">
        <v>106</v>
      </c>
      <c r="B112" s="203" t="s">
        <v>1852</v>
      </c>
      <c r="C112" s="204" t="s">
        <v>3748</v>
      </c>
      <c r="D112" s="204" t="s">
        <v>3749</v>
      </c>
      <c r="E112" s="337" t="s">
        <v>3803</v>
      </c>
      <c r="F112" s="338"/>
      <c r="G112" s="338"/>
      <c r="H112" s="338"/>
      <c r="I112" s="338"/>
      <c r="J112" s="338"/>
      <c r="K112" s="338"/>
      <c r="L112" s="339"/>
    </row>
    <row r="113" spans="1:12" ht="316.5" customHeight="1" x14ac:dyDescent="0.3">
      <c r="A113" s="203">
        <v>107</v>
      </c>
      <c r="B113" s="203" t="s">
        <v>1854</v>
      </c>
      <c r="C113" s="204" t="s">
        <v>3750</v>
      </c>
      <c r="D113" s="204" t="s">
        <v>3751</v>
      </c>
      <c r="E113" s="337" t="s">
        <v>3803</v>
      </c>
      <c r="F113" s="338"/>
      <c r="G113" s="338"/>
      <c r="H113" s="338"/>
      <c r="I113" s="338"/>
      <c r="J113" s="338"/>
      <c r="K113" s="338"/>
      <c r="L113" s="339"/>
    </row>
    <row r="114" spans="1:12" ht="13" x14ac:dyDescent="0.25">
      <c r="B114" s="226" t="s">
        <v>3752</v>
      </c>
      <c r="C114" s="340" t="s">
        <v>3753</v>
      </c>
      <c r="D114" s="340"/>
    </row>
  </sheetData>
  <mergeCells count="45">
    <mergeCell ref="E113:L113"/>
    <mergeCell ref="C114:D114"/>
    <mergeCell ref="E107:L107"/>
    <mergeCell ref="E108:L108"/>
    <mergeCell ref="E109:L109"/>
    <mergeCell ref="E110:L110"/>
    <mergeCell ref="E111:L111"/>
    <mergeCell ref="E112:L112"/>
    <mergeCell ref="E106:L106"/>
    <mergeCell ref="E95:L95"/>
    <mergeCell ref="E96:L96"/>
    <mergeCell ref="E97:L97"/>
    <mergeCell ref="E98:K98"/>
    <mergeCell ref="E99:L99"/>
    <mergeCell ref="E100:L100"/>
    <mergeCell ref="E101:L101"/>
    <mergeCell ref="E102:L102"/>
    <mergeCell ref="E103:L103"/>
    <mergeCell ref="E104:L104"/>
    <mergeCell ref="E105:L105"/>
    <mergeCell ref="E94:L94"/>
    <mergeCell ref="E83:L83"/>
    <mergeCell ref="E84:L84"/>
    <mergeCell ref="E85:L85"/>
    <mergeCell ref="E86:L86"/>
    <mergeCell ref="E87:L87"/>
    <mergeCell ref="E88:L88"/>
    <mergeCell ref="E89:L89"/>
    <mergeCell ref="E90:L90"/>
    <mergeCell ref="E91:L91"/>
    <mergeCell ref="E92:L92"/>
    <mergeCell ref="E93:L93"/>
    <mergeCell ref="A1:L1"/>
    <mergeCell ref="E82:L82"/>
    <mergeCell ref="D3:M3"/>
    <mergeCell ref="A4:A5"/>
    <mergeCell ref="B4:B5"/>
    <mergeCell ref="C4:C5"/>
    <mergeCell ref="D4:D5"/>
    <mergeCell ref="E4:K4"/>
    <mergeCell ref="A77:L77"/>
    <mergeCell ref="E78:L78"/>
    <mergeCell ref="E79:L79"/>
    <mergeCell ref="E80:L80"/>
    <mergeCell ref="E81:L8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20EB5C3CE768EE419D5C7AB36CA0020A" ma:contentTypeVersion="3" ma:contentTypeDescription="Kurkite naują dokumentą." ma:contentTypeScope="" ma:versionID="5e5c9d2b9202f748041c5c32c2e1da2e">
  <xsd:schema xmlns:xsd="http://www.w3.org/2001/XMLSchema" xmlns:xs="http://www.w3.org/2001/XMLSchema" xmlns:p="http://schemas.microsoft.com/office/2006/metadata/properties" xmlns:ns2="7e5dd411-73c5-42ef-84e9-9fe8d472f29c" targetNamespace="http://schemas.microsoft.com/office/2006/metadata/properties" ma:root="true" ma:fieldsID="d768a7d2c16d60c34a21c1fefc5bb218" ns2:_="">
    <xsd:import namespace="7e5dd411-73c5-42ef-84e9-9fe8d472f29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5dd411-73c5-42ef-84e9-9fe8d472f2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6912DD4-4A1B-4C89-A707-23671D3296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5dd411-73c5-42ef-84e9-9fe8d472f2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AF3409-B55D-4FF4-9631-1F1E82E251AD}">
  <ds:schemaRefs>
    <ds:schemaRef ds:uri="http://schemas.microsoft.com/sharepoint/v3/contenttype/forms"/>
  </ds:schemaRefs>
</ds:datastoreItem>
</file>

<file path=customXml/itemProps3.xml><?xml version="1.0" encoding="utf-8"?>
<ds:datastoreItem xmlns:ds="http://schemas.openxmlformats.org/officeDocument/2006/customXml" ds:itemID="{E29ECB60-5B5B-4D29-92F4-97315E0E1DF3}">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32ae7b5d-0aac-474b-ae2b-02c331ef2874}" enabled="1" method="Privileged" siteId="{86bcf768-7bcf-4cd6-b041-b219988b7a9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Pradžia</vt:lpstr>
      <vt:lpstr>1. Pirminių įrenginių darbai</vt:lpstr>
      <vt:lpstr>2.Bandymų darbai</vt:lpstr>
      <vt:lpstr>3.RAA darbai</vt:lpstr>
      <vt:lpstr>4. Statybiniai darbai</vt:lpstr>
      <vt:lpstr>5. Kiti įrenginių darbai</vt:lpstr>
      <vt:lpstr> 6. Medžiagos</vt:lpstr>
      <vt:lpstr>7.Mėnesinis mokestis</vt:lpstr>
      <vt:lpstr>8. RAA darbų aprašai</vt:lpstr>
      <vt:lpstr>'2.Bandymų darbai'!Print_Area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Kęstutis Liepuonius</dc:creator>
  <cp:keywords/>
  <dc:description/>
  <cp:lastModifiedBy>Vaidotas Rukša</cp:lastModifiedBy>
  <cp:revision/>
  <dcterms:created xsi:type="dcterms:W3CDTF">2009-01-23T10:19:39Z</dcterms:created>
  <dcterms:modified xsi:type="dcterms:W3CDTF">2025-10-22T03:47:06Z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0x01010020EB5C3CE768EE419D5C7AB36CA0020A</vt:lpwstr>
  </property>
  <property fmtid="{D5CDD505-2E9C-101B-9397-08002B2CF9AE}" pid="3" name="MSIP_Label_32ae7b5d-0aac-474b-ae2b-02c331ef2874_Enabled">
    <vt:lpwstr>true</vt:lpwstr>
  </property>
  <property fmtid="{D5CDD505-2E9C-101B-9397-08002B2CF9AE}" pid="4" name="MSIP_Label_32ae7b5d-0aac-474b-ae2b-02c331ef2874_SetDate">
    <vt:lpwstr>2022-07-25T06:11:57Z</vt:lpwstr>
  </property>
  <property fmtid="{D5CDD505-2E9C-101B-9397-08002B2CF9AE}" pid="5" name="MSIP_Label_32ae7b5d-0aac-474b-ae2b-02c331ef2874_Method">
    <vt:lpwstr>Privileged</vt:lpwstr>
  </property>
  <property fmtid="{D5CDD505-2E9C-101B-9397-08002B2CF9AE}" pid="6" name="MSIP_Label_32ae7b5d-0aac-474b-ae2b-02c331ef2874_Name">
    <vt:lpwstr>VIDINĖ</vt:lpwstr>
  </property>
  <property fmtid="{D5CDD505-2E9C-101B-9397-08002B2CF9AE}" pid="7" name="MSIP_Label_32ae7b5d-0aac-474b-ae2b-02c331ef2874_SiteId">
    <vt:lpwstr>86bcf768-7bcf-4cd6-b041-b219988b7a9c</vt:lpwstr>
  </property>
  <property fmtid="{D5CDD505-2E9C-101B-9397-08002B2CF9AE}" pid="8" name="MSIP_Label_32ae7b5d-0aac-474b-ae2b-02c331ef2874_ActionId">
    <vt:lpwstr>45f2ad77-fdfa-4f39-9db6-ae4adb3558e2</vt:lpwstr>
  </property>
  <property fmtid="{D5CDD505-2E9C-101B-9397-08002B2CF9AE}" pid="9" name="MSIP_Label_32ae7b5d-0aac-474b-ae2b-02c331ef2874_ContentBits">
    <vt:lpwstr>0</vt:lpwstr>
  </property>
</Properties>
</file>